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08. Agosto\UFCSPA\"/>
    </mc:Choice>
  </mc:AlternateContent>
  <xr:revisionPtr revIDLastSave="0" documentId="13_ncr:1_{AD6FAAC4-0E1C-44D1-9326-C1689CD8D7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ALTAS" sheetId="2" r:id="rId1"/>
    <sheet name="HORAS FALTAS" sheetId="3" r:id="rId2"/>
    <sheet name="HORAS EXTRAS" sheetId="4" r:id="rId3"/>
  </sheets>
  <calcPr calcId="191029"/>
</workbook>
</file>

<file path=xl/calcChain.xml><?xml version="1.0" encoding="utf-8"?>
<calcChain xmlns="http://schemas.openxmlformats.org/spreadsheetml/2006/main">
  <c r="AQ34" i="4" l="1"/>
  <c r="AQ31" i="4"/>
  <c r="AQ32" i="4"/>
  <c r="AQ33" i="4"/>
  <c r="AP31" i="4"/>
  <c r="AP32" i="4"/>
  <c r="AP33" i="4"/>
  <c r="AO31" i="4"/>
  <c r="AO32" i="4"/>
  <c r="AO33" i="4"/>
  <c r="AN31" i="4"/>
  <c r="AN32" i="4"/>
  <c r="AN33" i="4"/>
  <c r="AQ33" i="3"/>
  <c r="AQ34" i="2"/>
  <c r="AQ1048576" i="2"/>
  <c r="AQ31" i="2"/>
  <c r="AQ32" i="2"/>
  <c r="AQ33" i="2"/>
  <c r="AP31" i="2"/>
  <c r="AP32" i="2"/>
  <c r="AP33" i="2"/>
  <c r="AO31" i="2"/>
  <c r="AO32" i="2"/>
  <c r="AO33" i="2"/>
  <c r="AN31" i="2"/>
  <c r="AN32" i="2"/>
  <c r="AN33" i="2"/>
  <c r="AK33" i="2"/>
  <c r="AM33" i="2" s="1"/>
  <c r="AK32" i="2"/>
  <c r="AM32" i="2" s="1"/>
  <c r="AK31" i="2"/>
  <c r="AM31" i="2" s="1"/>
  <c r="AK33" i="4"/>
  <c r="AM33" i="4" s="1"/>
  <c r="AK32" i="4"/>
  <c r="AM32" i="4" s="1"/>
  <c r="AK31" i="4"/>
  <c r="AM31" i="4" s="1"/>
  <c r="AK32" i="3"/>
  <c r="AM32" i="3" s="1"/>
  <c r="AK31" i="3"/>
  <c r="AM31" i="3" s="1"/>
  <c r="AK30" i="3"/>
  <c r="AM30" i="3" s="1"/>
  <c r="AQ30" i="3"/>
  <c r="AQ31" i="3"/>
  <c r="AQ32" i="3"/>
  <c r="AP30" i="3"/>
  <c r="AP31" i="3"/>
  <c r="AP32" i="3"/>
  <c r="AO30" i="3"/>
  <c r="AO31" i="3"/>
  <c r="AO32" i="3"/>
  <c r="AN30" i="3"/>
  <c r="AN31" i="3"/>
  <c r="AN32" i="3"/>
  <c r="AN30" i="4"/>
  <c r="AO30" i="4" s="1"/>
  <c r="AP30" i="4" s="1"/>
  <c r="AQ30" i="4" s="1"/>
  <c r="AK30" i="4"/>
  <c r="AM30" i="4" s="1"/>
  <c r="AN20" i="2"/>
  <c r="AN19" i="2"/>
  <c r="AN3" i="2"/>
  <c r="AN6" i="2"/>
  <c r="AN30" i="2"/>
  <c r="AO30" i="2" s="1"/>
  <c r="AP30" i="2" s="1"/>
  <c r="AQ30" i="2" s="1"/>
  <c r="AK30" i="2"/>
  <c r="AM30" i="2" s="1"/>
  <c r="AN29" i="4"/>
  <c r="AO29" i="4" s="1"/>
  <c r="AP29" i="4" s="1"/>
  <c r="AQ29" i="4" s="1"/>
  <c r="AK29" i="4"/>
  <c r="AM29" i="4" s="1"/>
  <c r="AN28" i="4"/>
  <c r="AO28" i="4" s="1"/>
  <c r="AP28" i="4" s="1"/>
  <c r="AQ28" i="4" s="1"/>
  <c r="AK28" i="4"/>
  <c r="AM28" i="4" s="1"/>
  <c r="AN27" i="4"/>
  <c r="AO27" i="4" s="1"/>
  <c r="AP27" i="4" s="1"/>
  <c r="AQ27" i="4" s="1"/>
  <c r="AK27" i="4"/>
  <c r="AM27" i="4" s="1"/>
  <c r="AN26" i="4"/>
  <c r="AO26" i="4" s="1"/>
  <c r="AP26" i="4" s="1"/>
  <c r="AQ26" i="4" s="1"/>
  <c r="AK26" i="4"/>
  <c r="AM26" i="4" s="1"/>
  <c r="AN25" i="4"/>
  <c r="AO25" i="4" s="1"/>
  <c r="AP25" i="4" s="1"/>
  <c r="AQ25" i="4" s="1"/>
  <c r="AK25" i="4"/>
  <c r="AM25" i="4" s="1"/>
  <c r="AN24" i="4"/>
  <c r="AO24" i="4" s="1"/>
  <c r="AP24" i="4" s="1"/>
  <c r="AQ24" i="4" s="1"/>
  <c r="AK24" i="4"/>
  <c r="AM24" i="4" s="1"/>
  <c r="AN23" i="4"/>
  <c r="AO23" i="4" s="1"/>
  <c r="AP23" i="4" s="1"/>
  <c r="AQ23" i="4" s="1"/>
  <c r="AK23" i="4"/>
  <c r="AM23" i="4" s="1"/>
  <c r="AN22" i="4"/>
  <c r="AO22" i="4" s="1"/>
  <c r="AP22" i="4" s="1"/>
  <c r="AQ22" i="4" s="1"/>
  <c r="AK22" i="4"/>
  <c r="AM22" i="4" s="1"/>
  <c r="AN21" i="4"/>
  <c r="AO21" i="4" s="1"/>
  <c r="AP21" i="4" s="1"/>
  <c r="AQ21" i="4" s="1"/>
  <c r="AK21" i="4"/>
  <c r="AM21" i="4" s="1"/>
  <c r="AN20" i="4"/>
  <c r="AO20" i="4" s="1"/>
  <c r="AP20" i="4" s="1"/>
  <c r="AQ20" i="4" s="1"/>
  <c r="AK20" i="4"/>
  <c r="AM20" i="4" s="1"/>
  <c r="AN19" i="4"/>
  <c r="AO19" i="4" s="1"/>
  <c r="AP19" i="4" s="1"/>
  <c r="AQ19" i="4" s="1"/>
  <c r="AK19" i="4"/>
  <c r="AM19" i="4" s="1"/>
  <c r="AN18" i="4"/>
  <c r="AO18" i="4" s="1"/>
  <c r="AP18" i="4" s="1"/>
  <c r="AQ18" i="4" s="1"/>
  <c r="AK18" i="4"/>
  <c r="AM18" i="4" s="1"/>
  <c r="AN17" i="4"/>
  <c r="AO17" i="4" s="1"/>
  <c r="AP17" i="4" s="1"/>
  <c r="AQ17" i="4" s="1"/>
  <c r="AK17" i="4"/>
  <c r="AM17" i="4" s="1"/>
  <c r="AN16" i="4"/>
  <c r="AO16" i="4" s="1"/>
  <c r="AP16" i="4" s="1"/>
  <c r="AQ16" i="4" s="1"/>
  <c r="AK16" i="4"/>
  <c r="AM16" i="4" s="1"/>
  <c r="AN15" i="4"/>
  <c r="AO15" i="4" s="1"/>
  <c r="AP15" i="4" s="1"/>
  <c r="AQ15" i="4" s="1"/>
  <c r="AK15" i="4"/>
  <c r="AM15" i="4" s="1"/>
  <c r="AN14" i="4"/>
  <c r="AO14" i="4" s="1"/>
  <c r="AP14" i="4" s="1"/>
  <c r="AQ14" i="4" s="1"/>
  <c r="AK14" i="4"/>
  <c r="AM14" i="4" s="1"/>
  <c r="AN13" i="4"/>
  <c r="AO13" i="4" s="1"/>
  <c r="AP13" i="4" s="1"/>
  <c r="AQ13" i="4" s="1"/>
  <c r="AK13" i="4"/>
  <c r="AM13" i="4" s="1"/>
  <c r="AN12" i="4"/>
  <c r="AO12" i="4" s="1"/>
  <c r="AP12" i="4" s="1"/>
  <c r="AQ12" i="4" s="1"/>
  <c r="AK12" i="4"/>
  <c r="AM12" i="4" s="1"/>
  <c r="AN11" i="4"/>
  <c r="AO11" i="4" s="1"/>
  <c r="AP11" i="4" s="1"/>
  <c r="AQ11" i="4" s="1"/>
  <c r="AK11" i="4"/>
  <c r="AM11" i="4" s="1"/>
  <c r="AN10" i="4"/>
  <c r="AO10" i="4" s="1"/>
  <c r="AP10" i="4" s="1"/>
  <c r="AQ10" i="4" s="1"/>
  <c r="AK10" i="4"/>
  <c r="AM10" i="4" s="1"/>
  <c r="AN9" i="4"/>
  <c r="AO9" i="4" s="1"/>
  <c r="AP9" i="4" s="1"/>
  <c r="AQ9" i="4" s="1"/>
  <c r="AK9" i="4"/>
  <c r="AM9" i="4" s="1"/>
  <c r="AN8" i="4"/>
  <c r="AO8" i="4" s="1"/>
  <c r="AP8" i="4" s="1"/>
  <c r="AQ8" i="4" s="1"/>
  <c r="AK8" i="4"/>
  <c r="AM8" i="4" s="1"/>
  <c r="AN7" i="4"/>
  <c r="AO7" i="4" s="1"/>
  <c r="AP7" i="4" s="1"/>
  <c r="AQ7" i="4" s="1"/>
  <c r="AK7" i="4"/>
  <c r="AM7" i="4" s="1"/>
  <c r="AN6" i="4"/>
  <c r="AO6" i="4" s="1"/>
  <c r="AP6" i="4" s="1"/>
  <c r="AQ6" i="4" s="1"/>
  <c r="AK6" i="4"/>
  <c r="AM6" i="4" s="1"/>
  <c r="AN5" i="4"/>
  <c r="AO5" i="4" s="1"/>
  <c r="AP5" i="4" s="1"/>
  <c r="AQ5" i="4" s="1"/>
  <c r="AK5" i="4"/>
  <c r="AM5" i="4" s="1"/>
  <c r="AN4" i="4"/>
  <c r="AO4" i="4" s="1"/>
  <c r="AP4" i="4" s="1"/>
  <c r="AQ4" i="4" s="1"/>
  <c r="AK4" i="4"/>
  <c r="AM4" i="4" s="1"/>
  <c r="AN3" i="4"/>
  <c r="AK3" i="4"/>
  <c r="AN29" i="3"/>
  <c r="AO29" i="3" s="1"/>
  <c r="AP29" i="3" s="1"/>
  <c r="AQ29" i="3" s="1"/>
  <c r="AK29" i="3"/>
  <c r="AM29" i="3" s="1"/>
  <c r="AN28" i="3"/>
  <c r="AO28" i="3" s="1"/>
  <c r="AP28" i="3" s="1"/>
  <c r="AQ28" i="3" s="1"/>
  <c r="AK28" i="3"/>
  <c r="AM28" i="3" s="1"/>
  <c r="AN27" i="3"/>
  <c r="AO27" i="3" s="1"/>
  <c r="AP27" i="3" s="1"/>
  <c r="AQ27" i="3" s="1"/>
  <c r="AK27" i="3"/>
  <c r="AM27" i="3" s="1"/>
  <c r="AN26" i="3"/>
  <c r="AO26" i="3" s="1"/>
  <c r="AP26" i="3" s="1"/>
  <c r="AQ26" i="3" s="1"/>
  <c r="AK26" i="3"/>
  <c r="AM26" i="3" s="1"/>
  <c r="AN25" i="3"/>
  <c r="AO25" i="3" s="1"/>
  <c r="AP25" i="3" s="1"/>
  <c r="AQ25" i="3" s="1"/>
  <c r="AK25" i="3"/>
  <c r="AM25" i="3" s="1"/>
  <c r="AN24" i="3"/>
  <c r="AO24" i="3" s="1"/>
  <c r="AP24" i="3" s="1"/>
  <c r="AQ24" i="3" s="1"/>
  <c r="AK24" i="3"/>
  <c r="AM24" i="3" s="1"/>
  <c r="AN23" i="3"/>
  <c r="AO23" i="3" s="1"/>
  <c r="AP23" i="3" s="1"/>
  <c r="AQ23" i="3" s="1"/>
  <c r="AK23" i="3"/>
  <c r="AM23" i="3" s="1"/>
  <c r="AN22" i="3"/>
  <c r="AO22" i="3" s="1"/>
  <c r="AP22" i="3" s="1"/>
  <c r="AQ22" i="3" s="1"/>
  <c r="AK22" i="3"/>
  <c r="AM22" i="3" s="1"/>
  <c r="AN21" i="3"/>
  <c r="AO21" i="3" s="1"/>
  <c r="AP21" i="3" s="1"/>
  <c r="AQ21" i="3" s="1"/>
  <c r="AK21" i="3"/>
  <c r="AM21" i="3" s="1"/>
  <c r="AN20" i="3"/>
  <c r="AO20" i="3" s="1"/>
  <c r="AP20" i="3" s="1"/>
  <c r="AQ20" i="3" s="1"/>
  <c r="AK20" i="3"/>
  <c r="AM20" i="3" s="1"/>
  <c r="AN19" i="3"/>
  <c r="AO19" i="3" s="1"/>
  <c r="AP19" i="3" s="1"/>
  <c r="AQ19" i="3" s="1"/>
  <c r="AK19" i="3"/>
  <c r="AM19" i="3" s="1"/>
  <c r="AN18" i="3"/>
  <c r="AO18" i="3" s="1"/>
  <c r="AP18" i="3" s="1"/>
  <c r="AQ18" i="3" s="1"/>
  <c r="AK18" i="3"/>
  <c r="AM18" i="3" s="1"/>
  <c r="AN17" i="3"/>
  <c r="AO17" i="3" s="1"/>
  <c r="AP17" i="3" s="1"/>
  <c r="AQ17" i="3" s="1"/>
  <c r="AK17" i="3"/>
  <c r="AM17" i="3" s="1"/>
  <c r="AN16" i="3"/>
  <c r="AO16" i="3" s="1"/>
  <c r="AP16" i="3" s="1"/>
  <c r="AQ16" i="3" s="1"/>
  <c r="AK16" i="3"/>
  <c r="AM16" i="3" s="1"/>
  <c r="AN15" i="3"/>
  <c r="AO15" i="3" s="1"/>
  <c r="AP15" i="3" s="1"/>
  <c r="AQ15" i="3" s="1"/>
  <c r="AK15" i="3"/>
  <c r="AM15" i="3" s="1"/>
  <c r="AN14" i="3"/>
  <c r="AO14" i="3" s="1"/>
  <c r="AP14" i="3" s="1"/>
  <c r="AQ14" i="3" s="1"/>
  <c r="AK14" i="3"/>
  <c r="AM14" i="3" s="1"/>
  <c r="AN13" i="3"/>
  <c r="AO13" i="3" s="1"/>
  <c r="AP13" i="3" s="1"/>
  <c r="AQ13" i="3" s="1"/>
  <c r="AK13" i="3"/>
  <c r="AM13" i="3" s="1"/>
  <c r="AN12" i="3"/>
  <c r="AO12" i="3" s="1"/>
  <c r="AP12" i="3" s="1"/>
  <c r="AQ12" i="3" s="1"/>
  <c r="AK12" i="3"/>
  <c r="AM12" i="3" s="1"/>
  <c r="AN11" i="3"/>
  <c r="AO11" i="3" s="1"/>
  <c r="AP11" i="3" s="1"/>
  <c r="AQ11" i="3" s="1"/>
  <c r="AK11" i="3"/>
  <c r="AM11" i="3" s="1"/>
  <c r="AN10" i="3"/>
  <c r="AO10" i="3" s="1"/>
  <c r="AP10" i="3" s="1"/>
  <c r="AQ10" i="3" s="1"/>
  <c r="AK10" i="3"/>
  <c r="AM10" i="3" s="1"/>
  <c r="AN9" i="3"/>
  <c r="AO9" i="3" s="1"/>
  <c r="AP9" i="3" s="1"/>
  <c r="AQ9" i="3" s="1"/>
  <c r="AK9" i="3"/>
  <c r="AM9" i="3" s="1"/>
  <c r="AN8" i="3"/>
  <c r="AO8" i="3" s="1"/>
  <c r="AP8" i="3" s="1"/>
  <c r="AQ8" i="3" s="1"/>
  <c r="AK8" i="3"/>
  <c r="AM8" i="3" s="1"/>
  <c r="AN7" i="3"/>
  <c r="AO7" i="3" s="1"/>
  <c r="AP7" i="3" s="1"/>
  <c r="AQ7" i="3" s="1"/>
  <c r="AK7" i="3"/>
  <c r="AM7" i="3" s="1"/>
  <c r="AN6" i="3"/>
  <c r="AO6" i="3" s="1"/>
  <c r="AP6" i="3" s="1"/>
  <c r="AQ6" i="3" s="1"/>
  <c r="AK6" i="3"/>
  <c r="AM6" i="3" s="1"/>
  <c r="AN5" i="3"/>
  <c r="AO5" i="3" s="1"/>
  <c r="AP5" i="3" s="1"/>
  <c r="AQ5" i="3" s="1"/>
  <c r="AK5" i="3"/>
  <c r="AM5" i="3" s="1"/>
  <c r="AN4" i="3"/>
  <c r="AO4" i="3" s="1"/>
  <c r="AP4" i="3" s="1"/>
  <c r="AQ4" i="3" s="1"/>
  <c r="AK4" i="3"/>
  <c r="AM4" i="3" s="1"/>
  <c r="AN3" i="3"/>
  <c r="AK3" i="3"/>
  <c r="AM19" i="2"/>
  <c r="AM20" i="2"/>
  <c r="AM21" i="2"/>
  <c r="AM22" i="2"/>
  <c r="AM23" i="2"/>
  <c r="AM24" i="2"/>
  <c r="AM25" i="2"/>
  <c r="AM26" i="2"/>
  <c r="AM27" i="2"/>
  <c r="AM28" i="2"/>
  <c r="AM2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M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K4" i="2"/>
  <c r="AK5" i="2"/>
  <c r="AK6" i="2"/>
  <c r="AK7" i="2"/>
  <c r="AK8" i="2"/>
  <c r="AK9" i="2"/>
  <c r="AL3" i="2"/>
  <c r="AM3" i="2"/>
  <c r="AK3" i="2"/>
  <c r="AO20" i="2"/>
  <c r="AP20" i="2" s="1"/>
  <c r="AQ20" i="2" s="1"/>
  <c r="AN21" i="2"/>
  <c r="AO21" i="2" s="1"/>
  <c r="AP21" i="2" s="1"/>
  <c r="AQ21" i="2" s="1"/>
  <c r="AN22" i="2"/>
  <c r="AO22" i="2" s="1"/>
  <c r="AP22" i="2" s="1"/>
  <c r="AQ22" i="2" s="1"/>
  <c r="AN23" i="2"/>
  <c r="AO23" i="2" s="1"/>
  <c r="AP23" i="2" s="1"/>
  <c r="AQ23" i="2" s="1"/>
  <c r="AN24" i="2"/>
  <c r="AO24" i="2" s="1"/>
  <c r="AP24" i="2" s="1"/>
  <c r="AQ24" i="2" s="1"/>
  <c r="AN25" i="2"/>
  <c r="AO25" i="2" s="1"/>
  <c r="AP25" i="2" s="1"/>
  <c r="AQ25" i="2" s="1"/>
  <c r="AN26" i="2"/>
  <c r="AO26" i="2" s="1"/>
  <c r="AP26" i="2" s="1"/>
  <c r="AQ26" i="2" s="1"/>
  <c r="AN27" i="2"/>
  <c r="AO27" i="2" s="1"/>
  <c r="AP27" i="2" s="1"/>
  <c r="AQ27" i="2" s="1"/>
  <c r="AN28" i="2"/>
  <c r="AO28" i="2" s="1"/>
  <c r="AP28" i="2" s="1"/>
  <c r="AQ28" i="2" s="1"/>
  <c r="AN29" i="2"/>
  <c r="AO29" i="2" s="1"/>
  <c r="AP29" i="2" s="1"/>
  <c r="AQ29" i="2" s="1"/>
  <c r="AN4" i="2"/>
  <c r="AO4" i="2" s="1"/>
  <c r="AP4" i="2" s="1"/>
  <c r="AQ4" i="2" s="1"/>
  <c r="AN5" i="2"/>
  <c r="AO5" i="2" s="1"/>
  <c r="AP5" i="2" s="1"/>
  <c r="AQ5" i="2" s="1"/>
  <c r="AO6" i="2"/>
  <c r="AP6" i="2" s="1"/>
  <c r="AQ6" i="2" s="1"/>
  <c r="AN7" i="2"/>
  <c r="AO7" i="2" s="1"/>
  <c r="AP7" i="2" s="1"/>
  <c r="AQ7" i="2" s="1"/>
  <c r="AN8" i="2"/>
  <c r="AO8" i="2" s="1"/>
  <c r="AP8" i="2" s="1"/>
  <c r="AQ8" i="2" s="1"/>
  <c r="AN9" i="2"/>
  <c r="AO9" i="2" s="1"/>
  <c r="AP9" i="2" s="1"/>
  <c r="AQ9" i="2" s="1"/>
  <c r="AN10" i="2"/>
  <c r="AO10" i="2" s="1"/>
  <c r="AP10" i="2" s="1"/>
  <c r="AQ10" i="2" s="1"/>
  <c r="AN11" i="2"/>
  <c r="AO11" i="2" s="1"/>
  <c r="AP11" i="2" s="1"/>
  <c r="AQ11" i="2" s="1"/>
  <c r="AN12" i="2"/>
  <c r="AO12" i="2" s="1"/>
  <c r="AP12" i="2" s="1"/>
  <c r="AQ12" i="2" s="1"/>
  <c r="AN13" i="2"/>
  <c r="AO13" i="2" s="1"/>
  <c r="AP13" i="2" s="1"/>
  <c r="AQ13" i="2" s="1"/>
  <c r="AN14" i="2"/>
  <c r="AO14" i="2" s="1"/>
  <c r="AP14" i="2" s="1"/>
  <c r="AQ14" i="2" s="1"/>
  <c r="AN15" i="2"/>
  <c r="AO15" i="2" s="1"/>
  <c r="AP15" i="2" s="1"/>
  <c r="AQ15" i="2" s="1"/>
  <c r="AN16" i="2"/>
  <c r="AO16" i="2" s="1"/>
  <c r="AP16" i="2" s="1"/>
  <c r="AQ16" i="2" s="1"/>
  <c r="AN17" i="2"/>
  <c r="AO17" i="2" s="1"/>
  <c r="AP17" i="2" s="1"/>
  <c r="AQ17" i="2" s="1"/>
  <c r="AN18" i="2"/>
  <c r="AO18" i="2" s="1"/>
  <c r="AP18" i="2" s="1"/>
  <c r="AQ18" i="2" s="1"/>
  <c r="AO19" i="2"/>
  <c r="AP19" i="2" s="1"/>
  <c r="AQ19" i="2" s="1"/>
  <c r="AO3" i="2"/>
  <c r="AM3" i="4" l="1"/>
  <c r="AL3" i="4"/>
  <c r="AN1048576" i="4"/>
  <c r="AO3" i="4"/>
  <c r="AM3" i="3"/>
  <c r="AL3" i="3"/>
  <c r="AN1048576" i="3"/>
  <c r="AO3" i="3"/>
  <c r="AP3" i="2"/>
  <c r="AQ3" i="2" s="1"/>
  <c r="AN1048576" i="2"/>
  <c r="AP3" i="4" l="1"/>
  <c r="AQ3" i="4" s="1"/>
  <c r="AP3" i="3"/>
  <c r="AQ3" i="3" s="1"/>
</calcChain>
</file>

<file path=xl/sharedStrings.xml><?xml version="1.0" encoding="utf-8"?>
<sst xmlns="http://schemas.openxmlformats.org/spreadsheetml/2006/main" count="315" uniqueCount="82">
  <si>
    <t>Bruno Mello de Borba</t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</si>
  <si>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</si>
  <si>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CARGO</t>
    </r>
  </si>
  <si>
    <r>
      <rPr>
        <b/>
        <sz val="11"/>
        <rFont val="Calibri"/>
        <family val="1"/>
      </rPr>
      <t>DIAS E HORÁRIOS DE TRABALHO</t>
    </r>
  </si>
  <si>
    <r>
      <rPr>
        <b/>
        <sz val="11"/>
        <rFont val="Calibri"/>
        <family val="1"/>
      </rPr>
      <t>Frequência Diária</t>
    </r>
  </si>
  <si>
    <r>
      <rPr>
        <b/>
        <sz val="11"/>
        <rFont val="Calibri"/>
        <family val="1"/>
      </rPr>
      <t>CARGA HORÁRIA MENSAL DO POSTO</t>
    </r>
  </si>
  <si>
    <r>
      <rPr>
        <b/>
        <sz val="11"/>
        <rFont val="Calibri"/>
        <family val="1"/>
      </rPr>
      <t>SOMA DAS HORAS-FALTA (EM MINUTOS)</t>
    </r>
  </si>
  <si>
    <r>
      <rPr>
        <sz val="11"/>
        <rFont val="Calibri"/>
        <family val="1"/>
      </rPr>
      <t>Adão Luiz do Carmo Guimarães</t>
    </r>
  </si>
  <si>
    <r>
      <rPr>
        <sz val="11"/>
        <rFont val="Calibri"/>
        <family val="1"/>
      </rPr>
      <t>Seg a Sex (13h às 22h)</t>
    </r>
  </si>
  <si>
    <r>
      <rPr>
        <sz val="11"/>
        <rFont val="Calibri"/>
        <family val="1"/>
      </rPr>
      <t>Carlos Helenilton da Silva Silveira</t>
    </r>
  </si>
  <si>
    <r>
      <rPr>
        <sz val="11"/>
        <rFont val="Calibri"/>
        <family val="1"/>
      </rPr>
      <t>Mec. Refrigeração (44h)</t>
    </r>
  </si>
  <si>
    <r>
      <rPr>
        <sz val="11"/>
        <rFont val="Calibri"/>
        <family val="1"/>
      </rPr>
      <t>Seg a Sex (8h às 17h) e Sab (8h às 12h)</t>
    </r>
  </si>
  <si>
    <r>
      <rPr>
        <sz val="11"/>
        <rFont val="Calibri"/>
        <family val="1"/>
      </rPr>
      <t>Cesar Rodrigo dos Santos</t>
    </r>
  </si>
  <si>
    <r>
      <rPr>
        <sz val="11"/>
        <rFont val="Calibri"/>
        <family val="1"/>
      </rPr>
      <t>Gesseiro (44h)</t>
    </r>
  </si>
  <si>
    <r>
      <rPr>
        <sz val="11"/>
        <rFont val="Calibri"/>
        <family val="1"/>
      </rPr>
      <t>Eric Tarcisio Vieira Marisco</t>
    </r>
  </si>
  <si>
    <r>
      <rPr>
        <sz val="11"/>
        <rFont val="Calibri"/>
        <family val="1"/>
      </rPr>
      <t>Aux. Produção (44h)</t>
    </r>
  </si>
  <si>
    <r>
      <rPr>
        <sz val="11"/>
        <rFont val="Calibri"/>
        <family val="1"/>
      </rPr>
      <t>Estevan da Cruz Nunes</t>
    </r>
  </si>
  <si>
    <r>
      <rPr>
        <sz val="11"/>
        <rFont val="Calibri"/>
        <family val="1"/>
      </rPr>
      <t>Almoxarife (44h)</t>
    </r>
  </si>
  <si>
    <r>
      <rPr>
        <sz val="11"/>
        <rFont val="Calibri"/>
        <family val="1"/>
      </rPr>
      <t>Evandro Pereira Sobrinho Junior</t>
    </r>
  </si>
  <si>
    <r>
      <rPr>
        <sz val="11"/>
        <rFont val="Calibri"/>
        <family val="1"/>
      </rPr>
      <t>Aux. Produção (40h)</t>
    </r>
  </si>
  <si>
    <r>
      <rPr>
        <sz val="11"/>
        <rFont val="Calibri"/>
        <family val="1"/>
      </rPr>
      <t>Ezequiel dos Santos</t>
    </r>
  </si>
  <si>
    <r>
      <rPr>
        <sz val="11"/>
        <rFont val="Calibri"/>
        <family val="1"/>
      </rPr>
      <t>Bombeiro Hidráulico (44h)</t>
    </r>
  </si>
  <si>
    <r>
      <rPr>
        <sz val="11"/>
        <rFont val="Calibri"/>
        <family val="1"/>
      </rPr>
      <t>Fábio Correa Camargo</t>
    </r>
  </si>
  <si>
    <r>
      <rPr>
        <sz val="11"/>
        <rFont val="Calibri"/>
        <family val="1"/>
      </rPr>
      <t>Gean Luis Weber Tomazini</t>
    </r>
  </si>
  <si>
    <r>
      <rPr>
        <sz val="11"/>
        <rFont val="Calibri"/>
        <family val="1"/>
      </rPr>
      <t>Auxliar eletricista (40h)</t>
    </r>
  </si>
  <si>
    <r>
      <rPr>
        <sz val="11"/>
        <rFont val="Calibri"/>
        <family val="1"/>
      </rPr>
      <t>Jaqueline Terezinha Alves da Rosa</t>
    </r>
  </si>
  <si>
    <r>
      <rPr>
        <sz val="11"/>
        <rFont val="Calibri"/>
        <family val="1"/>
      </rPr>
      <t>Tec. Seg. Trabalho (20h)</t>
    </r>
  </si>
  <si>
    <r>
      <rPr>
        <sz val="11"/>
        <rFont val="Calibri"/>
        <family val="1"/>
      </rPr>
      <t>Seg a Sex (9h às 13h)</t>
    </r>
  </si>
  <si>
    <r>
      <rPr>
        <sz val="11"/>
        <rFont val="Calibri"/>
        <family val="1"/>
      </rPr>
      <t>Jorge Paulo Alves Nunes</t>
    </r>
  </si>
  <si>
    <r>
      <rPr>
        <sz val="11"/>
        <rFont val="Calibri"/>
        <family val="1"/>
      </rPr>
      <t>Oficial de manutenção (44h)</t>
    </r>
  </si>
  <si>
    <r>
      <rPr>
        <sz val="11"/>
        <rFont val="Calibri"/>
        <family val="1"/>
      </rPr>
      <t>José Edson Fantinel Cirne</t>
    </r>
  </si>
  <si>
    <r>
      <rPr>
        <sz val="11"/>
        <rFont val="Calibri"/>
        <family val="1"/>
      </rPr>
      <t>Téc. Edificações (44h)</t>
    </r>
  </si>
  <si>
    <r>
      <rPr>
        <sz val="11"/>
        <rFont val="Calibri"/>
        <family val="1"/>
      </rPr>
      <t>Luis Andre Ilaria Ramos</t>
    </r>
  </si>
  <si>
    <r>
      <rPr>
        <sz val="11"/>
        <rFont val="Calibri"/>
        <family val="1"/>
      </rPr>
      <t>Tec. em Eletricidade (44h)</t>
    </r>
  </si>
  <si>
    <r>
      <rPr>
        <sz val="11"/>
        <rFont val="Calibri"/>
        <family val="1"/>
      </rPr>
      <t>Luiz Aurelio Fabricio Pereira</t>
    </r>
  </si>
  <si>
    <r>
      <rPr>
        <sz val="11"/>
        <rFont val="Calibri"/>
        <family val="1"/>
      </rPr>
      <t>Aux. Mec. Refrigeração (44h)</t>
    </r>
  </si>
  <si>
    <r>
      <rPr>
        <sz val="11"/>
        <rFont val="Calibri"/>
        <family val="1"/>
      </rPr>
      <t>Manoel Rodrigues Fernandes Neto</t>
    </r>
  </si>
  <si>
    <r>
      <rPr>
        <sz val="11"/>
        <rFont val="Calibri"/>
        <family val="1"/>
      </rPr>
      <t>Oficial de manutenção (40h)</t>
    </r>
  </si>
  <si>
    <r>
      <rPr>
        <sz val="11"/>
        <rFont val="Calibri"/>
        <family val="1"/>
      </rPr>
      <t>Marcio Ramos Lima</t>
    </r>
  </si>
  <si>
    <r>
      <rPr>
        <sz val="11"/>
        <rFont val="Calibri"/>
        <family val="1"/>
      </rPr>
      <t>Mec. Ref. (40h)</t>
    </r>
  </si>
  <si>
    <r>
      <rPr>
        <sz val="11"/>
        <rFont val="Calibri"/>
        <family val="1"/>
      </rPr>
      <t>Marinho Moreira Pereira</t>
    </r>
  </si>
  <si>
    <r>
      <rPr>
        <sz val="11"/>
        <rFont val="Calibri"/>
        <family val="1"/>
      </rPr>
      <t>Paulo Antônio Martins</t>
    </r>
  </si>
  <si>
    <r>
      <rPr>
        <sz val="11"/>
        <rFont val="Calibri"/>
        <family val="1"/>
      </rPr>
      <t>Rhyann Fonseca Duarte</t>
    </r>
  </si>
  <si>
    <r>
      <rPr>
        <sz val="11"/>
        <rFont val="Calibri"/>
        <family val="1"/>
      </rPr>
      <t>Téc. Eletricista Substituto (40h)</t>
    </r>
  </si>
  <si>
    <r>
      <rPr>
        <sz val="11"/>
        <rFont val="Calibri"/>
        <family val="1"/>
      </rPr>
      <t>Romario Lopes Latreille</t>
    </r>
  </si>
  <si>
    <r>
      <rPr>
        <sz val="11"/>
        <rFont val="Calibri"/>
        <family val="1"/>
      </rPr>
      <t>Ronaldo Muniz da Silva</t>
    </r>
  </si>
  <si>
    <r>
      <rPr>
        <sz val="11"/>
        <rFont val="Calibri"/>
        <family val="1"/>
      </rPr>
      <t>Auxiliar de eletricista (44h)</t>
    </r>
  </si>
  <si>
    <r>
      <rPr>
        <sz val="11"/>
        <rFont val="Calibri"/>
        <family val="1"/>
      </rPr>
      <t>Thassia  Machado Matias</t>
    </r>
  </si>
  <si>
    <r>
      <rPr>
        <sz val="11"/>
        <rFont val="Calibri"/>
        <family val="1"/>
      </rPr>
      <t>Téc Edificações (44h)</t>
    </r>
  </si>
  <si>
    <r>
      <rPr>
        <sz val="11"/>
        <rFont val="Calibri"/>
        <family val="1"/>
      </rPr>
      <t>Victor Hugo Reis Macedo</t>
    </r>
  </si>
  <si>
    <r>
      <rPr>
        <sz val="11"/>
        <rFont val="Calibri"/>
        <family val="1"/>
      </rPr>
      <t>Engenheiro Mecânico (12h)</t>
    </r>
  </si>
  <si>
    <r>
      <rPr>
        <sz val="11"/>
        <rFont val="Calibri"/>
        <family val="1"/>
      </rPr>
      <t>Seg, Qua, Sex (8h às 12h)</t>
    </r>
  </si>
  <si>
    <t>Seg a Sex (8h às 17h) e Sab (8h às 12h)</t>
  </si>
  <si>
    <t xml:space="preserve">Aux. Eletricista (44h)                </t>
  </si>
  <si>
    <t>Douglas Arlen Camilo de Matos</t>
  </si>
  <si>
    <t>Aux. Mec. Refrigeração (40h)</t>
  </si>
  <si>
    <t>Aux. Mec. Refrigeração (44h)</t>
  </si>
  <si>
    <t>Maria Eduarda da Silva</t>
  </si>
  <si>
    <t>Engenheira civil (16h)</t>
  </si>
  <si>
    <t>Qui (08h às 12h), Seg, Qua, Sex (13h às 17h)</t>
  </si>
  <si>
    <t>Engenheiro Eletricista (16h)</t>
  </si>
  <si>
    <t>Thiago Melo de Souza</t>
  </si>
  <si>
    <t>Seg a Sex (18h às 22h) e Quarta (13h às 22h)</t>
  </si>
  <si>
    <t>VALOR A SER DESCONTADO
= (AL X AO)</t>
  </si>
  <si>
    <t>SOMA DAS HORAS-FALTA (EM HORAS)</t>
  </si>
  <si>
    <t>VALOR SALÁRIO</t>
  </si>
  <si>
    <t>VALOR DO POSTO POR HORA 50% = (AJ / AK)</t>
  </si>
  <si>
    <t>VALOR DO POSTO POR HORA 100% = (AJ / AK)</t>
  </si>
  <si>
    <t>VALOR HORA</t>
  </si>
  <si>
    <t>Paula Carvalho Torres</t>
  </si>
  <si>
    <t>Engenheiro Civil (16h)</t>
  </si>
  <si>
    <t>SOMA DAS FALTAS (PONTO)</t>
  </si>
  <si>
    <t>SOMA DAS HORAS EXTRAS</t>
  </si>
  <si>
    <t>SOMA DAS HORAS-EXTRAS (EM MINUTOS)</t>
  </si>
  <si>
    <t>SOMA DAS HORAS-EXTRAS (EM HORAS)</t>
  </si>
  <si>
    <t>VALOR 
= (AL X AO)</t>
  </si>
  <si>
    <t>Eder de Souza Castanho</t>
  </si>
  <si>
    <t>Miguel soares Elias</t>
  </si>
  <si>
    <t>Téc Edificações (44h)</t>
  </si>
  <si>
    <t>Guilherme Dias Prates</t>
  </si>
  <si>
    <t>Marceneiro (44h)</t>
  </si>
  <si>
    <r>
      <rPr>
        <b/>
        <sz val="11"/>
        <color rgb="FFFF0000"/>
        <rFont val="Calibri"/>
        <family val="1"/>
      </rPr>
      <t>SOMA DAS HORAS-FALTA (PONTO)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</si>
</sst>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-F400]h:mm:ss\ AM/PM"/>
    <numFmt numFmtId="165" formatCode="&quot;R$&quot;\ #,##0.00"/>
  </numFmts>
  <fonts count="17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b/>
      <sz val="11"/>
      <name val="Calibri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000000"/>
      <name val="Times New Roman"/>
      <charset val="204"/>
    </font>
    <font>
      <sz val="11"/>
      <color theme="1"/>
      <name val="Calibri"/>
      <scheme val="minor"/>
    </font>
    <font>
      <b/>
      <sz val="11"/>
      <color rgb="FFFF0000"/>
      <name val="Calibri"/>
      <family val="1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14" fillId="0" borderId="0"/>
  </cellStyleXfs>
  <cellXfs count="196">
    <xf numFmtId="0" fontId="0" fillId="0" borderId="0" xfId="0" applyAlignment="1">
      <alignment horizontal="left" vertical="top"/>
    </xf>
    <xf numFmtId="1" fontId="4" fillId="2" borderId="1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1" fontId="7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indent="1" shrinkToFi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center" shrinkToFit="1"/>
    </xf>
    <xf numFmtId="1" fontId="4" fillId="2" borderId="7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wrapText="1"/>
    </xf>
    <xf numFmtId="164" fontId="8" fillId="0" borderId="1" xfId="0" applyNumberFormat="1" applyFont="1" applyBorder="1" applyAlignment="1">
      <alignment horizontal="left" vertical="top" indent="1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20" fontId="10" fillId="4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top" wrapText="1"/>
    </xf>
    <xf numFmtId="20" fontId="10" fillId="3" borderId="1" xfId="0" applyNumberFormat="1" applyFont="1" applyFill="1" applyBorder="1" applyAlignment="1">
      <alignment horizontal="left" vertical="center" wrapText="1"/>
    </xf>
    <xf numFmtId="20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20" fontId="10" fillId="4" borderId="1" xfId="0" applyNumberFormat="1" applyFont="1" applyFill="1" applyBorder="1" applyAlignment="1">
      <alignment horizontal="left" wrapText="1"/>
    </xf>
    <xf numFmtId="20" fontId="10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left" wrapText="1"/>
    </xf>
    <xf numFmtId="20" fontId="10" fillId="3" borderId="1" xfId="0" applyNumberFormat="1" applyFont="1" applyFill="1" applyBorder="1" applyAlignment="1">
      <alignment horizontal="left" wrapText="1"/>
    </xf>
    <xf numFmtId="20" fontId="8" fillId="4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shrinkToFit="1"/>
    </xf>
    <xf numFmtId="164" fontId="3" fillId="0" borderId="0" xfId="0" applyNumberFormat="1" applyFont="1" applyAlignment="1">
      <alignment horizontal="left" vertical="top"/>
    </xf>
    <xf numFmtId="164" fontId="5" fillId="0" borderId="1" xfId="0" applyNumberFormat="1" applyFont="1" applyBorder="1" applyAlignment="1">
      <alignment horizontal="left" vertical="top" indent="1" shrinkToFit="1"/>
    </xf>
    <xf numFmtId="2" fontId="8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center" vertical="top" shrinkToFit="1"/>
    </xf>
    <xf numFmtId="2" fontId="5" fillId="0" borderId="1" xfId="0" applyNumberFormat="1" applyFont="1" applyBorder="1" applyAlignment="1">
      <alignment horizontal="left" vertical="top" indent="1" shrinkToFit="1"/>
    </xf>
    <xf numFmtId="165" fontId="12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165" fontId="5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left" vertical="top" indent="1" shrinkToFit="1"/>
    </xf>
    <xf numFmtId="0" fontId="5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/>
    </xf>
    <xf numFmtId="165" fontId="5" fillId="0" borderId="7" xfId="0" applyNumberFormat="1" applyFont="1" applyBorder="1" applyAlignment="1">
      <alignment horizontal="right" vertical="top" wrapText="1"/>
    </xf>
    <xf numFmtId="1" fontId="7" fillId="0" borderId="7" xfId="0" applyNumberFormat="1" applyFont="1" applyBorder="1" applyAlignment="1">
      <alignment horizontal="left" vertical="top" indent="1" shrinkToFit="1"/>
    </xf>
    <xf numFmtId="44" fontId="7" fillId="0" borderId="7" xfId="1" applyFont="1" applyBorder="1" applyAlignment="1">
      <alignment horizontal="left" vertical="top" indent="1" shrinkToFit="1"/>
    </xf>
    <xf numFmtId="165" fontId="5" fillId="0" borderId="7" xfId="0" applyNumberFormat="1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left" vertical="top" indent="1" shrinkToFit="1"/>
    </xf>
    <xf numFmtId="0" fontId="5" fillId="0" borderId="7" xfId="0" applyFont="1" applyBorder="1" applyAlignment="1">
      <alignment horizontal="center" vertical="top" shrinkToFit="1"/>
    </xf>
    <xf numFmtId="2" fontId="5" fillId="0" borderId="7" xfId="0" applyNumberFormat="1" applyFont="1" applyBorder="1" applyAlignment="1">
      <alignment horizontal="left" vertical="top" indent="1" shrinkToFit="1"/>
    </xf>
    <xf numFmtId="164" fontId="3" fillId="4" borderId="7" xfId="0" applyNumberFormat="1" applyFont="1" applyFill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 indent="1"/>
    </xf>
    <xf numFmtId="20" fontId="3" fillId="4" borderId="1" xfId="0" applyNumberFormat="1" applyFont="1" applyFill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/>
    </xf>
    <xf numFmtId="1" fontId="4" fillId="2" borderId="7" xfId="0" applyNumberFormat="1" applyFont="1" applyFill="1" applyBorder="1" applyAlignment="1">
      <alignment horizontal="right" vertical="center" shrinkToFit="1"/>
    </xf>
    <xf numFmtId="1" fontId="4" fillId="2" borderId="7" xfId="0" applyNumberFormat="1" applyFont="1" applyFill="1" applyBorder="1" applyAlignment="1">
      <alignment horizontal="left" vertical="center" shrinkToFit="1"/>
    </xf>
    <xf numFmtId="0" fontId="5" fillId="0" borderId="7" xfId="0" applyFont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left" vertical="top" indent="1" shrinkToFit="1"/>
    </xf>
    <xf numFmtId="0" fontId="8" fillId="0" borderId="7" xfId="0" applyFont="1" applyBorder="1" applyAlignment="1">
      <alignment horizontal="center" vertical="top" shrinkToFit="1"/>
    </xf>
    <xf numFmtId="2" fontId="8" fillId="0" borderId="7" xfId="0" applyNumberFormat="1" applyFont="1" applyBorder="1" applyAlignment="1">
      <alignment horizontal="left" vertical="top" indent="1" shrinkToFit="1"/>
    </xf>
    <xf numFmtId="0" fontId="9" fillId="0" borderId="7" xfId="0" applyFont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left" vertical="center" wrapText="1"/>
    </xf>
    <xf numFmtId="164" fontId="8" fillId="4" borderId="7" xfId="0" applyNumberFormat="1" applyFont="1" applyFill="1" applyBorder="1" applyAlignment="1">
      <alignment horizontal="center" vertical="center" wrapText="1"/>
    </xf>
    <xf numFmtId="164" fontId="8" fillId="4" borderId="7" xfId="0" applyNumberFormat="1" applyFont="1" applyFill="1" applyBorder="1" applyAlignment="1">
      <alignment horizontal="center" vertical="top" wrapText="1"/>
    </xf>
    <xf numFmtId="164" fontId="8" fillId="4" borderId="7" xfId="0" applyNumberFormat="1" applyFont="1" applyFill="1" applyBorder="1" applyAlignment="1">
      <alignment horizontal="left" vertical="top" wrapText="1"/>
    </xf>
    <xf numFmtId="164" fontId="10" fillId="4" borderId="7" xfId="0" applyNumberFormat="1" applyFont="1" applyFill="1" applyBorder="1" applyAlignment="1">
      <alignment horizontal="left" wrapText="1"/>
    </xf>
    <xf numFmtId="164" fontId="10" fillId="4" borderId="7" xfId="0" applyNumberFormat="1" applyFont="1" applyFill="1" applyBorder="1" applyAlignment="1">
      <alignment horizontal="left" vertical="top" wrapText="1"/>
    </xf>
    <xf numFmtId="164" fontId="10" fillId="3" borderId="7" xfId="0" applyNumberFormat="1" applyFont="1" applyFill="1" applyBorder="1" applyAlignment="1">
      <alignment horizontal="left" vertical="top" wrapText="1"/>
    </xf>
    <xf numFmtId="1" fontId="7" fillId="0" borderId="7" xfId="0" applyNumberFormat="1" applyFont="1" applyBorder="1" applyAlignment="1">
      <alignment horizontal="left" vertical="center" indent="1" shrinkToFit="1"/>
    </xf>
    <xf numFmtId="165" fontId="5" fillId="0" borderId="7" xfId="0" applyNumberFormat="1" applyFont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left" vertical="center" wrapText="1"/>
    </xf>
    <xf numFmtId="165" fontId="1" fillId="2" borderId="7" xfId="0" applyNumberFormat="1" applyFont="1" applyFill="1" applyBorder="1" applyAlignment="1">
      <alignment horizontal="left" vertical="center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1" fillId="2" borderId="7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left" vertical="center" wrapText="1"/>
    </xf>
    <xf numFmtId="165" fontId="1" fillId="2" borderId="1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14" fillId="0" borderId="1" xfId="2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20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center" wrapText="1"/>
    </xf>
    <xf numFmtId="20" fontId="3" fillId="0" borderId="1" xfId="0" applyNumberFormat="1" applyFont="1" applyFill="1" applyBorder="1" applyAlignment="1">
      <alignment horizontal="left" vertical="center" wrapText="1"/>
    </xf>
    <xf numFmtId="20" fontId="8" fillId="0" borderId="1" xfId="0" applyNumberFormat="1" applyFont="1" applyFill="1" applyBorder="1" applyAlignment="1">
      <alignment horizontal="center" vertical="center" wrapText="1"/>
    </xf>
    <xf numFmtId="20" fontId="8" fillId="0" borderId="1" xfId="0" applyNumberFormat="1" applyFont="1" applyFill="1" applyBorder="1" applyAlignment="1">
      <alignment horizontal="center" vertical="top" wrapText="1"/>
    </xf>
    <xf numFmtId="20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 wrapText="1"/>
    </xf>
    <xf numFmtId="20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20" fontId="3" fillId="0" borderId="1" xfId="0" applyNumberFormat="1" applyFont="1" applyFill="1" applyBorder="1" applyAlignment="1">
      <alignment horizontal="left" wrapText="1"/>
    </xf>
    <xf numFmtId="20" fontId="10" fillId="0" borderId="1" xfId="0" applyNumberFormat="1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20" fontId="10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0" fontId="10" fillId="0" borderId="6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wrapText="1"/>
    </xf>
    <xf numFmtId="164" fontId="3" fillId="0" borderId="7" xfId="0" applyNumberFormat="1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164" fontId="10" fillId="0" borderId="7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top" wrapText="1"/>
    </xf>
    <xf numFmtId="164" fontId="8" fillId="0" borderId="7" xfId="0" applyNumberFormat="1" applyFont="1" applyFill="1" applyBorder="1" applyAlignment="1">
      <alignment horizontal="left" vertical="top" wrapText="1"/>
    </xf>
    <xf numFmtId="164" fontId="8" fillId="0" borderId="7" xfId="0" applyNumberFormat="1" applyFont="1" applyFill="1" applyBorder="1" applyAlignment="1">
      <alignment horizontal="right" vertical="top" wrapText="1"/>
    </xf>
    <xf numFmtId="164" fontId="10" fillId="0" borderId="7" xfId="0" applyNumberFormat="1" applyFont="1" applyFill="1" applyBorder="1" applyAlignment="1">
      <alignment horizontal="left" wrapText="1"/>
    </xf>
    <xf numFmtId="164" fontId="10" fillId="0" borderId="7" xfId="0" applyNumberFormat="1" applyFont="1" applyFill="1" applyBorder="1" applyAlignment="1">
      <alignment horizontal="left" vertical="top" wrapText="1"/>
    </xf>
    <xf numFmtId="164" fontId="11" fillId="4" borderId="7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20" fontId="10" fillId="4" borderId="3" xfId="0" applyNumberFormat="1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top"/>
    </xf>
    <xf numFmtId="20" fontId="11" fillId="4" borderId="1" xfId="0" applyNumberFormat="1" applyFont="1" applyFill="1" applyBorder="1" applyAlignment="1">
      <alignment horizontal="left" vertical="center" wrapText="1"/>
    </xf>
    <xf numFmtId="20" fontId="8" fillId="4" borderId="1" xfId="0" applyNumberFormat="1" applyFont="1" applyFill="1" applyBorder="1" applyAlignment="1">
      <alignment horizontal="left" vertical="top" wrapText="1"/>
    </xf>
    <xf numFmtId="164" fontId="10" fillId="0" borderId="7" xfId="0" applyNumberFormat="1" applyFont="1" applyFill="1" applyBorder="1" applyAlignment="1">
      <alignment horizontal="left" vertical="top"/>
    </xf>
    <xf numFmtId="164" fontId="10" fillId="4" borderId="7" xfId="0" applyNumberFormat="1" applyFont="1" applyFill="1" applyBorder="1" applyAlignment="1">
      <alignment horizontal="left" vertical="top"/>
    </xf>
    <xf numFmtId="164" fontId="10" fillId="0" borderId="7" xfId="0" applyNumberFormat="1" applyFont="1" applyBorder="1" applyAlignment="1">
      <alignment horizontal="left" vertical="top"/>
    </xf>
    <xf numFmtId="20" fontId="10" fillId="0" borderId="7" xfId="0" applyNumberFormat="1" applyFont="1" applyFill="1" applyBorder="1" applyAlignment="1">
      <alignment horizontal="left" vertical="top"/>
    </xf>
    <xf numFmtId="20" fontId="8" fillId="0" borderId="1" xfId="0" applyNumberFormat="1" applyFont="1" applyFill="1" applyBorder="1" applyAlignment="1">
      <alignment horizontal="right" vertical="top" wrapText="1"/>
    </xf>
    <xf numFmtId="20" fontId="10" fillId="3" borderId="1" xfId="0" applyNumberFormat="1" applyFont="1" applyFill="1" applyBorder="1" applyAlignment="1">
      <alignment horizontal="left" vertical="top" wrapText="1"/>
    </xf>
    <xf numFmtId="20" fontId="10" fillId="4" borderId="7" xfId="0" applyNumberFormat="1" applyFont="1" applyFill="1" applyBorder="1" applyAlignment="1">
      <alignment horizontal="left" vertical="top"/>
    </xf>
    <xf numFmtId="20" fontId="3" fillId="4" borderId="1" xfId="0" applyNumberFormat="1" applyFont="1" applyFill="1" applyBorder="1" applyAlignment="1">
      <alignment horizontal="left" vertical="center" wrapText="1"/>
    </xf>
    <xf numFmtId="20" fontId="3" fillId="4" borderId="7" xfId="0" applyNumberFormat="1" applyFont="1" applyFill="1" applyBorder="1" applyAlignment="1">
      <alignment horizontal="left" vertical="top"/>
    </xf>
    <xf numFmtId="20" fontId="3" fillId="0" borderId="7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15" fillId="2" borderId="2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164" fontId="10" fillId="0" borderId="0" xfId="0" applyNumberFormat="1" applyFont="1" applyAlignment="1">
      <alignment horizontal="left" vertical="top"/>
    </xf>
    <xf numFmtId="0" fontId="0" fillId="0" borderId="0" xfId="0" applyBorder="1" applyAlignment="1">
      <alignment horizontal="left" vertical="top"/>
    </xf>
    <xf numFmtId="2" fontId="8" fillId="0" borderId="4" xfId="0" applyNumberFormat="1" applyFont="1" applyBorder="1" applyAlignment="1">
      <alignment horizontal="left" vertical="top" indent="1" shrinkToFi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7" xfId="0" applyNumberFormat="1" applyFont="1" applyBorder="1" applyAlignment="1">
      <alignment horizontal="center" vertical="top" wrapText="1"/>
    </xf>
  </cellXfs>
  <cellStyles count="3">
    <cellStyle name="Moeda" xfId="1" builtinId="4"/>
    <cellStyle name="Normal" xfId="0" builtinId="0"/>
    <cellStyle name="Normal 2" xfId="2" xr:uid="{9A0AE2D1-68CD-46A2-BDA5-B7A7CCC46F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48576"/>
  <sheetViews>
    <sheetView tabSelected="1" zoomScale="71" zoomScaleNormal="71" workbookViewId="0">
      <selection activeCell="B23" sqref="B23"/>
    </sheetView>
  </sheetViews>
  <sheetFormatPr defaultRowHeight="13.8" x14ac:dyDescent="0.25"/>
  <cols>
    <col min="1" max="1" width="39.77734375" style="70" bestFit="1" customWidth="1"/>
    <col min="2" max="2" width="36" style="126" bestFit="1" customWidth="1"/>
    <col min="3" max="3" width="40" style="13" bestFit="1" customWidth="1"/>
    <col min="4" max="4" width="10.6640625" style="13" customWidth="1"/>
    <col min="5" max="5" width="11.44140625" style="13" bestFit="1" customWidth="1"/>
    <col min="6" max="6" width="7.88671875" style="13" bestFit="1" customWidth="1"/>
    <col min="7" max="8" width="11.44140625" style="13" bestFit="1" customWidth="1"/>
    <col min="9" max="10" width="7.88671875" style="13" bestFit="1" customWidth="1"/>
    <col min="11" max="16" width="11.44140625" style="13" bestFit="1" customWidth="1"/>
    <col min="17" max="17" width="7.88671875" style="13" bestFit="1" customWidth="1"/>
    <col min="18" max="23" width="11.44140625" style="13" bestFit="1" customWidth="1"/>
    <col min="24" max="24" width="7.88671875" style="13" bestFit="1" customWidth="1"/>
    <col min="25" max="30" width="11.44140625" style="13" bestFit="1" customWidth="1"/>
    <col min="31" max="31" width="7.88671875" style="13" bestFit="1" customWidth="1"/>
    <col min="32" max="34" width="11.44140625" style="13" bestFit="1" customWidth="1"/>
    <col min="35" max="35" width="15" style="55" bestFit="1" customWidth="1"/>
    <col min="36" max="36" width="5.77734375" style="13" bestFit="1" customWidth="1"/>
    <col min="37" max="37" width="12.109375" style="13" bestFit="1" customWidth="1"/>
    <col min="38" max="38" width="35.109375" style="55" bestFit="1" customWidth="1"/>
    <col min="39" max="39" width="35.109375" style="55" customWidth="1"/>
    <col min="40" max="40" width="21.77734375" style="13" customWidth="1"/>
    <col min="41" max="41" width="36.44140625" style="13" bestFit="1" customWidth="1"/>
    <col min="42" max="42" width="9.77734375" style="13" bestFit="1" customWidth="1"/>
    <col min="43" max="43" width="17.77734375" style="13" bestFit="1" customWidth="1"/>
  </cols>
  <sheetData>
    <row r="1" spans="1:43" s="72" customFormat="1" ht="14.4" customHeight="1" x14ac:dyDescent="0.25">
      <c r="A1" s="93" t="s">
        <v>1</v>
      </c>
      <c r="B1" s="93" t="s">
        <v>2</v>
      </c>
      <c r="C1" s="94" t="s">
        <v>3</v>
      </c>
      <c r="D1" s="98" t="s">
        <v>4</v>
      </c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9" t="s">
        <v>65</v>
      </c>
      <c r="AJ1" s="98" t="s">
        <v>5</v>
      </c>
      <c r="AK1" s="71" t="s">
        <v>68</v>
      </c>
      <c r="AL1" s="101" t="s">
        <v>66</v>
      </c>
      <c r="AM1" s="102" t="s">
        <v>67</v>
      </c>
      <c r="AN1" s="103" t="s">
        <v>71</v>
      </c>
      <c r="AO1" s="96" t="s">
        <v>6</v>
      </c>
      <c r="AP1" s="95" t="s">
        <v>64</v>
      </c>
      <c r="AQ1" s="95" t="s">
        <v>63</v>
      </c>
    </row>
    <row r="2" spans="1:43" s="72" customFormat="1" ht="12" customHeight="1" x14ac:dyDescent="0.25">
      <c r="A2" s="93"/>
      <c r="B2" s="93"/>
      <c r="C2" s="94"/>
      <c r="D2" s="23">
        <v>1</v>
      </c>
      <c r="E2" s="23">
        <v>2</v>
      </c>
      <c r="F2" s="23">
        <v>3</v>
      </c>
      <c r="G2" s="23">
        <v>4</v>
      </c>
      <c r="H2" s="23">
        <v>5</v>
      </c>
      <c r="I2" s="23">
        <v>6</v>
      </c>
      <c r="J2" s="23">
        <v>7</v>
      </c>
      <c r="K2" s="23">
        <v>8</v>
      </c>
      <c r="L2" s="23">
        <v>9</v>
      </c>
      <c r="M2" s="23">
        <v>10</v>
      </c>
      <c r="N2" s="23">
        <v>11</v>
      </c>
      <c r="O2" s="23">
        <v>12</v>
      </c>
      <c r="P2" s="23">
        <v>13</v>
      </c>
      <c r="Q2" s="23">
        <v>14</v>
      </c>
      <c r="R2" s="23">
        <v>15</v>
      </c>
      <c r="S2" s="23">
        <v>16</v>
      </c>
      <c r="T2" s="23">
        <v>17</v>
      </c>
      <c r="U2" s="23">
        <v>18</v>
      </c>
      <c r="V2" s="23">
        <v>19</v>
      </c>
      <c r="W2" s="23">
        <v>20</v>
      </c>
      <c r="X2" s="73">
        <v>21</v>
      </c>
      <c r="Y2" s="23">
        <v>22</v>
      </c>
      <c r="Z2" s="23">
        <v>23</v>
      </c>
      <c r="AA2" s="23">
        <v>24</v>
      </c>
      <c r="AB2" s="74">
        <v>25</v>
      </c>
      <c r="AC2" s="74">
        <v>26</v>
      </c>
      <c r="AD2" s="23">
        <v>27</v>
      </c>
      <c r="AE2" s="74">
        <v>28</v>
      </c>
      <c r="AF2" s="74">
        <v>29</v>
      </c>
      <c r="AG2" s="23">
        <v>30</v>
      </c>
      <c r="AH2" s="23">
        <v>31</v>
      </c>
      <c r="AI2" s="100"/>
      <c r="AJ2" s="98"/>
      <c r="AK2" s="71"/>
      <c r="AL2" s="102"/>
      <c r="AM2" s="102"/>
      <c r="AN2" s="98"/>
      <c r="AO2" s="96"/>
      <c r="AP2" s="96"/>
      <c r="AQ2" s="97"/>
    </row>
    <row r="3" spans="1:43" s="72" customFormat="1" ht="14.4" x14ac:dyDescent="0.25">
      <c r="A3" s="75" t="s">
        <v>7</v>
      </c>
      <c r="B3" s="20" t="s">
        <v>55</v>
      </c>
      <c r="C3" s="18" t="s">
        <v>8</v>
      </c>
      <c r="D3" s="158"/>
      <c r="E3" s="158"/>
      <c r="F3" s="81"/>
      <c r="G3" s="81"/>
      <c r="H3" s="158"/>
      <c r="I3" s="158"/>
      <c r="J3" s="158"/>
      <c r="K3" s="158"/>
      <c r="L3" s="158"/>
      <c r="M3" s="81"/>
      <c r="N3" s="81"/>
      <c r="O3" s="158"/>
      <c r="P3" s="158"/>
      <c r="Q3" s="158"/>
      <c r="R3" s="158"/>
      <c r="S3" s="158"/>
      <c r="T3" s="81"/>
      <c r="U3" s="81"/>
      <c r="V3" s="158"/>
      <c r="W3" s="158"/>
      <c r="X3" s="162"/>
      <c r="Y3" s="158"/>
      <c r="Z3" s="158"/>
      <c r="AA3" s="83"/>
      <c r="AB3" s="84"/>
      <c r="AC3" s="161"/>
      <c r="AD3" s="160"/>
      <c r="AE3" s="161"/>
      <c r="AF3" s="158"/>
      <c r="AG3" s="76"/>
      <c r="AH3" s="81"/>
      <c r="AI3" s="60">
        <v>1400.46</v>
      </c>
      <c r="AJ3" s="61">
        <v>200</v>
      </c>
      <c r="AK3" s="62">
        <f>(AI3/AJ3)</f>
        <v>7.0023</v>
      </c>
      <c r="AL3" s="63">
        <f>AK3*1.5</f>
        <v>10.503450000000001</v>
      </c>
      <c r="AM3" s="63">
        <f>AK3*2</f>
        <v>14.0046</v>
      </c>
      <c r="AN3" s="77">
        <f>SUM(D3,E3,F3,G3,H3,I3,J3,K3,L3,M3,N3,O3,P3,Q3,R3,S3,T3,U3,V3,W3,X3,Y3,Z3,AA3,AB3,AC3,AD3,AE3,AF3,AG3,AH3)</f>
        <v>0</v>
      </c>
      <c r="AO3" s="78">
        <f>AN3*1440</f>
        <v>0</v>
      </c>
      <c r="AP3" s="79">
        <f>AO3/60</f>
        <v>0</v>
      </c>
      <c r="AQ3" s="63">
        <f>(AP3*AL3)</f>
        <v>0</v>
      </c>
    </row>
    <row r="4" spans="1:43" s="72" customFormat="1" ht="14.4" x14ac:dyDescent="0.25">
      <c r="A4" s="80" t="s">
        <v>0</v>
      </c>
      <c r="B4" s="80" t="s">
        <v>53</v>
      </c>
      <c r="C4" s="19" t="s">
        <v>52</v>
      </c>
      <c r="D4" s="158"/>
      <c r="E4" s="158"/>
      <c r="F4" s="81"/>
      <c r="G4" s="81"/>
      <c r="H4" s="158"/>
      <c r="I4" s="158"/>
      <c r="J4" s="158"/>
      <c r="K4" s="158"/>
      <c r="L4" s="158"/>
      <c r="M4" s="81"/>
      <c r="N4" s="81"/>
      <c r="O4" s="158"/>
      <c r="P4" s="158">
        <v>0.33333333333333331</v>
      </c>
      <c r="Q4" s="158"/>
      <c r="R4" s="158"/>
      <c r="S4" s="158"/>
      <c r="T4" s="81"/>
      <c r="U4" s="81"/>
      <c r="V4" s="158"/>
      <c r="W4" s="160"/>
      <c r="X4" s="162"/>
      <c r="Y4" s="158"/>
      <c r="Z4" s="158"/>
      <c r="AA4" s="81"/>
      <c r="AB4" s="81"/>
      <c r="AC4" s="158"/>
      <c r="AD4" s="158"/>
      <c r="AE4" s="158"/>
      <c r="AF4" s="158"/>
      <c r="AG4" s="76"/>
      <c r="AH4" s="81"/>
      <c r="AI4" s="60">
        <v>1540.51</v>
      </c>
      <c r="AJ4" s="61">
        <v>220</v>
      </c>
      <c r="AK4" s="62">
        <f t="shared" ref="AK4:AK29" si="0">(AI4/AJ4)</f>
        <v>7.0023181818181817</v>
      </c>
      <c r="AL4" s="63">
        <v>10.5</v>
      </c>
      <c r="AM4" s="63">
        <f t="shared" ref="AM4:AM29" si="1">AK4*2</f>
        <v>14.004636363636363</v>
      </c>
      <c r="AN4" s="77">
        <f t="shared" ref="AN4:AN29" si="2">SUM(D4,E4,F4,G4,H4,I4,J4,K4,L4,M4,N4,O4,P4,Q4,R4,S4,T4,U4,V4,W4,X4,Y4,Z4,AA4,AB4,AC4,AD4,AE4,AF4,AG4,AH4)</f>
        <v>0.33333333333333331</v>
      </c>
      <c r="AO4" s="78">
        <f t="shared" ref="AO4:AO29" si="3">AN4*1440</f>
        <v>480</v>
      </c>
      <c r="AP4" s="79">
        <f t="shared" ref="AP4:AP29" si="4">AO4/60</f>
        <v>8</v>
      </c>
      <c r="AQ4" s="63">
        <f t="shared" ref="AQ4:AQ29" si="5">(AP4*AL4)</f>
        <v>84</v>
      </c>
    </row>
    <row r="5" spans="1:43" s="72" customFormat="1" ht="14.4" x14ac:dyDescent="0.25">
      <c r="A5" s="75" t="s">
        <v>9</v>
      </c>
      <c r="B5" s="18" t="s">
        <v>10</v>
      </c>
      <c r="C5" s="18" t="s">
        <v>11</v>
      </c>
      <c r="D5" s="158"/>
      <c r="E5" s="158"/>
      <c r="F5" s="81"/>
      <c r="G5" s="81"/>
      <c r="H5" s="158"/>
      <c r="I5" s="158"/>
      <c r="J5" s="158"/>
      <c r="K5" s="158"/>
      <c r="L5" s="158"/>
      <c r="M5" s="81"/>
      <c r="N5" s="81"/>
      <c r="O5" s="158"/>
      <c r="P5" s="158"/>
      <c r="Q5" s="158"/>
      <c r="R5" s="158"/>
      <c r="S5" s="158"/>
      <c r="T5" s="81"/>
      <c r="U5" s="81"/>
      <c r="V5" s="158"/>
      <c r="W5" s="158"/>
      <c r="X5" s="162"/>
      <c r="Y5" s="160"/>
      <c r="Z5" s="158"/>
      <c r="AA5" s="82"/>
      <c r="AB5" s="165"/>
      <c r="AC5" s="158"/>
      <c r="AD5" s="159"/>
      <c r="AE5" s="158"/>
      <c r="AF5" s="161"/>
      <c r="AG5" s="76"/>
      <c r="AH5" s="81"/>
      <c r="AI5" s="60">
        <v>1877.28</v>
      </c>
      <c r="AJ5" s="61">
        <v>220</v>
      </c>
      <c r="AK5" s="62">
        <f t="shared" si="0"/>
        <v>8.5330909090909088</v>
      </c>
      <c r="AL5" s="63">
        <v>12.79</v>
      </c>
      <c r="AM5" s="63">
        <f t="shared" si="1"/>
        <v>17.066181818181818</v>
      </c>
      <c r="AN5" s="77">
        <f t="shared" si="2"/>
        <v>0</v>
      </c>
      <c r="AO5" s="78">
        <f t="shared" si="3"/>
        <v>0</v>
      </c>
      <c r="AP5" s="79">
        <f t="shared" si="4"/>
        <v>0</v>
      </c>
      <c r="AQ5" s="63">
        <f t="shared" si="5"/>
        <v>0</v>
      </c>
    </row>
    <row r="6" spans="1:43" s="72" customFormat="1" ht="14.4" x14ac:dyDescent="0.25">
      <c r="A6" s="75" t="s">
        <v>12</v>
      </c>
      <c r="B6" s="18" t="s">
        <v>13</v>
      </c>
      <c r="C6" s="18" t="s">
        <v>11</v>
      </c>
      <c r="D6" s="158"/>
      <c r="E6" s="158"/>
      <c r="F6" s="81"/>
      <c r="G6" s="81"/>
      <c r="H6" s="158"/>
      <c r="I6" s="158"/>
      <c r="J6" s="158">
        <v>0.33333333333333331</v>
      </c>
      <c r="K6" s="158"/>
      <c r="L6" s="158"/>
      <c r="M6" s="81"/>
      <c r="N6" s="81"/>
      <c r="O6" s="158"/>
      <c r="P6" s="158"/>
      <c r="Q6" s="158"/>
      <c r="R6" s="158"/>
      <c r="S6" s="158"/>
      <c r="T6" s="81"/>
      <c r="U6" s="81"/>
      <c r="V6" s="158"/>
      <c r="W6" s="160"/>
      <c r="X6" s="158">
        <v>0.33333333333333331</v>
      </c>
      <c r="Y6" s="160"/>
      <c r="Z6" s="158"/>
      <c r="AA6" s="83"/>
      <c r="AB6" s="84"/>
      <c r="AC6" s="161"/>
      <c r="AD6" s="158"/>
      <c r="AE6" s="158"/>
      <c r="AF6" s="158"/>
      <c r="AG6" s="76"/>
      <c r="AH6" s="81"/>
      <c r="AI6" s="60">
        <v>1877.28</v>
      </c>
      <c r="AJ6" s="61">
        <v>220</v>
      </c>
      <c r="AK6" s="62">
        <f t="shared" si="0"/>
        <v>8.5330909090909088</v>
      </c>
      <c r="AL6" s="63">
        <v>12.79</v>
      </c>
      <c r="AM6" s="63">
        <f t="shared" si="1"/>
        <v>17.066181818181818</v>
      </c>
      <c r="AN6" s="77">
        <f t="shared" si="2"/>
        <v>0.66666666666666663</v>
      </c>
      <c r="AO6" s="78">
        <f t="shared" si="3"/>
        <v>960</v>
      </c>
      <c r="AP6" s="79">
        <f t="shared" si="4"/>
        <v>16</v>
      </c>
      <c r="AQ6" s="63">
        <f t="shared" si="5"/>
        <v>204.64</v>
      </c>
    </row>
    <row r="7" spans="1:43" s="72" customFormat="1" ht="14.4" x14ac:dyDescent="0.25">
      <c r="A7" s="75" t="s">
        <v>54</v>
      </c>
      <c r="B7" s="18" t="s">
        <v>56</v>
      </c>
      <c r="C7" s="18" t="s">
        <v>52</v>
      </c>
      <c r="D7" s="158"/>
      <c r="E7" s="158"/>
      <c r="F7" s="81"/>
      <c r="G7" s="81"/>
      <c r="H7" s="158"/>
      <c r="I7" s="158"/>
      <c r="J7" s="158"/>
      <c r="K7" s="158"/>
      <c r="L7" s="158"/>
      <c r="M7" s="81"/>
      <c r="N7" s="81"/>
      <c r="O7" s="158"/>
      <c r="P7" s="158"/>
      <c r="Q7" s="158"/>
      <c r="R7" s="158"/>
      <c r="S7" s="158"/>
      <c r="T7" s="81"/>
      <c r="U7" s="81"/>
      <c r="V7" s="158"/>
      <c r="W7" s="160"/>
      <c r="X7" s="158"/>
      <c r="Y7" s="160"/>
      <c r="Z7" s="158"/>
      <c r="AA7" s="83">
        <v>0.16666666666666666</v>
      </c>
      <c r="AB7" s="84"/>
      <c r="AC7" s="161"/>
      <c r="AD7" s="158"/>
      <c r="AE7" s="158"/>
      <c r="AF7" s="158"/>
      <c r="AG7" s="76"/>
      <c r="AH7" s="81">
        <v>0.16666666666666666</v>
      </c>
      <c r="AI7" s="60">
        <v>1540.51</v>
      </c>
      <c r="AJ7" s="61">
        <v>220</v>
      </c>
      <c r="AK7" s="62">
        <f t="shared" si="0"/>
        <v>7.0023181818181817</v>
      </c>
      <c r="AL7" s="63">
        <v>10.5</v>
      </c>
      <c r="AM7" s="63">
        <f t="shared" si="1"/>
        <v>14.004636363636363</v>
      </c>
      <c r="AN7" s="77">
        <f t="shared" si="2"/>
        <v>0.33333333333333331</v>
      </c>
      <c r="AO7" s="78">
        <f t="shared" si="3"/>
        <v>480</v>
      </c>
      <c r="AP7" s="79">
        <f t="shared" si="4"/>
        <v>8</v>
      </c>
      <c r="AQ7" s="63">
        <f t="shared" si="5"/>
        <v>84</v>
      </c>
    </row>
    <row r="8" spans="1:43" s="72" customFormat="1" ht="14.4" x14ac:dyDescent="0.25">
      <c r="A8" s="75" t="s">
        <v>14</v>
      </c>
      <c r="B8" s="18" t="s">
        <v>15</v>
      </c>
      <c r="C8" s="18" t="s">
        <v>11</v>
      </c>
      <c r="D8" s="158">
        <v>0.33333333333333331</v>
      </c>
      <c r="E8" s="158"/>
      <c r="F8" s="81"/>
      <c r="G8" s="81"/>
      <c r="H8" s="158"/>
      <c r="I8" s="158">
        <v>0.33333333333333331</v>
      </c>
      <c r="J8" s="158">
        <v>0.33333333333333331</v>
      </c>
      <c r="K8" s="158">
        <v>0.33333333333333331</v>
      </c>
      <c r="L8" s="158"/>
      <c r="M8" s="81"/>
      <c r="N8" s="81"/>
      <c r="O8" s="158"/>
      <c r="P8" s="158"/>
      <c r="Q8" s="158"/>
      <c r="R8" s="158"/>
      <c r="S8" s="158"/>
      <c r="T8" s="81">
        <v>0.16666666666666666</v>
      </c>
      <c r="U8" s="81"/>
      <c r="V8" s="158">
        <v>0.33333333333333331</v>
      </c>
      <c r="W8" s="158"/>
      <c r="X8" s="162"/>
      <c r="Y8" s="159">
        <v>0.33333333333333331</v>
      </c>
      <c r="Z8" s="158">
        <v>0.33333333333333331</v>
      </c>
      <c r="AA8" s="83">
        <v>0.16666666666666666</v>
      </c>
      <c r="AB8" s="81"/>
      <c r="AC8" s="158"/>
      <c r="AD8" s="160">
        <v>0.33333333333333331</v>
      </c>
      <c r="AE8" s="161"/>
      <c r="AF8" s="158"/>
      <c r="AG8" s="76"/>
      <c r="AH8" s="81">
        <v>0.16666666666666666</v>
      </c>
      <c r="AI8" s="60">
        <v>1540.51</v>
      </c>
      <c r="AJ8" s="61">
        <v>220</v>
      </c>
      <c r="AK8" s="62">
        <f t="shared" si="0"/>
        <v>7.0023181818181817</v>
      </c>
      <c r="AL8" s="63">
        <v>10.5</v>
      </c>
      <c r="AM8" s="63">
        <f t="shared" si="1"/>
        <v>14.004636363636363</v>
      </c>
      <c r="AN8" s="77">
        <f t="shared" si="2"/>
        <v>3.1666666666666665</v>
      </c>
      <c r="AO8" s="78">
        <f t="shared" si="3"/>
        <v>4560</v>
      </c>
      <c r="AP8" s="79">
        <f t="shared" si="4"/>
        <v>76</v>
      </c>
      <c r="AQ8" s="63">
        <f t="shared" si="5"/>
        <v>798</v>
      </c>
    </row>
    <row r="9" spans="1:43" s="72" customFormat="1" ht="14.4" x14ac:dyDescent="0.25">
      <c r="A9" s="75" t="s">
        <v>16</v>
      </c>
      <c r="B9" s="18" t="s">
        <v>17</v>
      </c>
      <c r="C9" s="18" t="s">
        <v>11</v>
      </c>
      <c r="D9" s="158"/>
      <c r="E9" s="158"/>
      <c r="F9" s="81"/>
      <c r="G9" s="81"/>
      <c r="H9" s="158"/>
      <c r="I9" s="158"/>
      <c r="J9" s="158"/>
      <c r="K9" s="158"/>
      <c r="L9" s="158"/>
      <c r="M9" s="81"/>
      <c r="N9" s="81"/>
      <c r="O9" s="158"/>
      <c r="P9" s="158"/>
      <c r="Q9" s="158"/>
      <c r="R9" s="158"/>
      <c r="S9" s="158"/>
      <c r="T9" s="81"/>
      <c r="U9" s="81"/>
      <c r="V9" s="158"/>
      <c r="W9" s="160"/>
      <c r="X9" s="162"/>
      <c r="Y9" s="158"/>
      <c r="Z9" s="158"/>
      <c r="AA9" s="81"/>
      <c r="AB9" s="84"/>
      <c r="AC9" s="161"/>
      <c r="AD9" s="160"/>
      <c r="AE9" s="161"/>
      <c r="AF9" s="161"/>
      <c r="AG9" s="76"/>
      <c r="AH9" s="81"/>
      <c r="AI9" s="60">
        <v>1850.27</v>
      </c>
      <c r="AJ9" s="61">
        <v>220</v>
      </c>
      <c r="AK9" s="62">
        <f t="shared" si="0"/>
        <v>8.410318181818182</v>
      </c>
      <c r="AL9" s="63">
        <v>12.61</v>
      </c>
      <c r="AM9" s="63">
        <f t="shared" si="1"/>
        <v>16.820636363636364</v>
      </c>
      <c r="AN9" s="77">
        <f t="shared" si="2"/>
        <v>0</v>
      </c>
      <c r="AO9" s="78">
        <f t="shared" si="3"/>
        <v>0</v>
      </c>
      <c r="AP9" s="79">
        <f t="shared" si="4"/>
        <v>0</v>
      </c>
      <c r="AQ9" s="63">
        <f t="shared" si="5"/>
        <v>0</v>
      </c>
    </row>
    <row r="10" spans="1:43" s="72" customFormat="1" ht="14.4" x14ac:dyDescent="0.25">
      <c r="A10" s="75" t="s">
        <v>18</v>
      </c>
      <c r="B10" s="18" t="s">
        <v>19</v>
      </c>
      <c r="C10" s="18" t="s">
        <v>8</v>
      </c>
      <c r="D10" s="158"/>
      <c r="E10" s="158"/>
      <c r="F10" s="81"/>
      <c r="G10" s="81"/>
      <c r="H10" s="158"/>
      <c r="I10" s="158"/>
      <c r="J10" s="158"/>
      <c r="K10" s="158"/>
      <c r="L10" s="158"/>
      <c r="M10" s="81"/>
      <c r="N10" s="81"/>
      <c r="O10" s="158"/>
      <c r="P10" s="158"/>
      <c r="Q10" s="158"/>
      <c r="R10" s="158"/>
      <c r="S10" s="158"/>
      <c r="T10" s="81"/>
      <c r="U10" s="81"/>
      <c r="V10" s="158">
        <v>0.33333333333333331</v>
      </c>
      <c r="W10" s="158"/>
      <c r="X10" s="158"/>
      <c r="Y10" s="158"/>
      <c r="Z10" s="158"/>
      <c r="AA10" s="81"/>
      <c r="AB10" s="84"/>
      <c r="AC10" s="161"/>
      <c r="AD10" s="158"/>
      <c r="AE10" s="158"/>
      <c r="AF10" s="158"/>
      <c r="AG10" s="76"/>
      <c r="AH10" s="81"/>
      <c r="AI10" s="60">
        <v>1540.51</v>
      </c>
      <c r="AJ10" s="61">
        <v>200</v>
      </c>
      <c r="AK10" s="62">
        <f t="shared" si="0"/>
        <v>7.7025499999999996</v>
      </c>
      <c r="AL10" s="63">
        <v>11.55</v>
      </c>
      <c r="AM10" s="63">
        <f t="shared" si="1"/>
        <v>15.405099999999999</v>
      </c>
      <c r="AN10" s="77">
        <f t="shared" si="2"/>
        <v>0.33333333333333331</v>
      </c>
      <c r="AO10" s="78">
        <f t="shared" si="3"/>
        <v>480</v>
      </c>
      <c r="AP10" s="79">
        <f t="shared" si="4"/>
        <v>8</v>
      </c>
      <c r="AQ10" s="63">
        <f t="shared" si="5"/>
        <v>92.4</v>
      </c>
    </row>
    <row r="11" spans="1:43" s="72" customFormat="1" ht="14.4" x14ac:dyDescent="0.25">
      <c r="A11" s="75" t="s">
        <v>20</v>
      </c>
      <c r="B11" s="18" t="s">
        <v>21</v>
      </c>
      <c r="C11" s="18" t="s">
        <v>11</v>
      </c>
      <c r="D11" s="163"/>
      <c r="E11" s="163"/>
      <c r="F11" s="85"/>
      <c r="G11" s="85"/>
      <c r="H11" s="163"/>
      <c r="I11" s="163"/>
      <c r="J11" s="163"/>
      <c r="K11" s="163"/>
      <c r="L11" s="163"/>
      <c r="M11" s="85"/>
      <c r="N11" s="85"/>
      <c r="O11" s="163"/>
      <c r="P11" s="163"/>
      <c r="Q11" s="163"/>
      <c r="R11" s="163"/>
      <c r="S11" s="163"/>
      <c r="T11" s="85"/>
      <c r="U11" s="85"/>
      <c r="V11" s="163"/>
      <c r="W11" s="163"/>
      <c r="X11" s="163"/>
      <c r="Y11" s="163"/>
      <c r="Z11" s="163"/>
      <c r="AA11" s="85"/>
      <c r="AB11" s="85"/>
      <c r="AC11" s="163"/>
      <c r="AD11" s="163"/>
      <c r="AE11" s="163"/>
      <c r="AF11" s="163"/>
      <c r="AG11" s="90"/>
      <c r="AH11" s="85"/>
      <c r="AI11" s="60">
        <v>1877.28</v>
      </c>
      <c r="AJ11" s="61">
        <v>220</v>
      </c>
      <c r="AK11" s="62">
        <f t="shared" si="0"/>
        <v>8.5330909090909088</v>
      </c>
      <c r="AL11" s="63">
        <v>12.79</v>
      </c>
      <c r="AM11" s="63">
        <f t="shared" si="1"/>
        <v>17.066181818181818</v>
      </c>
      <c r="AN11" s="77">
        <f t="shared" si="2"/>
        <v>0</v>
      </c>
      <c r="AO11" s="78">
        <f t="shared" si="3"/>
        <v>0</v>
      </c>
      <c r="AP11" s="79">
        <f t="shared" si="4"/>
        <v>0</v>
      </c>
      <c r="AQ11" s="63">
        <f t="shared" si="5"/>
        <v>0</v>
      </c>
    </row>
    <row r="12" spans="1:43" s="72" customFormat="1" ht="14.4" x14ac:dyDescent="0.25">
      <c r="A12" s="75" t="s">
        <v>22</v>
      </c>
      <c r="B12" s="75" t="s">
        <v>10</v>
      </c>
      <c r="C12" s="75" t="s">
        <v>11</v>
      </c>
      <c r="D12" s="164"/>
      <c r="E12" s="164"/>
      <c r="F12" s="86"/>
      <c r="G12" s="86"/>
      <c r="H12" s="164"/>
      <c r="I12" s="164"/>
      <c r="J12" s="164"/>
      <c r="K12" s="164"/>
      <c r="L12" s="164"/>
      <c r="M12" s="86"/>
      <c r="N12" s="86"/>
      <c r="O12" s="164"/>
      <c r="P12" s="164"/>
      <c r="Q12" s="164"/>
      <c r="R12" s="164"/>
      <c r="S12" s="164"/>
      <c r="T12" s="86"/>
      <c r="U12" s="86"/>
      <c r="V12" s="164"/>
      <c r="W12" s="164"/>
      <c r="X12" s="164"/>
      <c r="Y12" s="159"/>
      <c r="Z12" s="164"/>
      <c r="AA12" s="86"/>
      <c r="AB12" s="86"/>
      <c r="AC12" s="164"/>
      <c r="AD12" s="159"/>
      <c r="AE12" s="164"/>
      <c r="AF12" s="164"/>
      <c r="AG12" s="87"/>
      <c r="AH12" s="86"/>
      <c r="AI12" s="60">
        <v>1877.28</v>
      </c>
      <c r="AJ12" s="88">
        <v>220</v>
      </c>
      <c r="AK12" s="62">
        <f t="shared" si="0"/>
        <v>8.5330909090909088</v>
      </c>
      <c r="AL12" s="89">
        <v>12.79</v>
      </c>
      <c r="AM12" s="63">
        <f t="shared" si="1"/>
        <v>17.066181818181818</v>
      </c>
      <c r="AN12" s="77">
        <f t="shared" si="2"/>
        <v>0</v>
      </c>
      <c r="AO12" s="78">
        <f t="shared" si="3"/>
        <v>0</v>
      </c>
      <c r="AP12" s="79">
        <f t="shared" si="4"/>
        <v>0</v>
      </c>
      <c r="AQ12" s="63">
        <f t="shared" si="5"/>
        <v>0</v>
      </c>
    </row>
    <row r="13" spans="1:43" s="72" customFormat="1" ht="14.4" x14ac:dyDescent="0.25">
      <c r="A13" s="75" t="s">
        <v>23</v>
      </c>
      <c r="B13" s="18" t="s">
        <v>24</v>
      </c>
      <c r="C13" s="18" t="s">
        <v>8</v>
      </c>
      <c r="D13" s="163"/>
      <c r="E13" s="163"/>
      <c r="F13" s="85"/>
      <c r="G13" s="85"/>
      <c r="H13" s="163"/>
      <c r="I13" s="163"/>
      <c r="J13" s="163"/>
      <c r="K13" s="163"/>
      <c r="L13" s="163"/>
      <c r="M13" s="85"/>
      <c r="N13" s="85"/>
      <c r="O13" s="163"/>
      <c r="P13" s="163"/>
      <c r="Q13" s="163"/>
      <c r="R13" s="163"/>
      <c r="S13" s="163"/>
      <c r="T13" s="85"/>
      <c r="U13" s="85"/>
      <c r="V13" s="163"/>
      <c r="W13" s="163"/>
      <c r="X13" s="163"/>
      <c r="Y13" s="163"/>
      <c r="Z13" s="163"/>
      <c r="AA13" s="85"/>
      <c r="AB13" s="85"/>
      <c r="AC13" s="163"/>
      <c r="AD13" s="163"/>
      <c r="AE13" s="163"/>
      <c r="AF13" s="163"/>
      <c r="AG13" s="90"/>
      <c r="AH13" s="85"/>
      <c r="AI13" s="60">
        <v>1540.51</v>
      </c>
      <c r="AJ13" s="61">
        <v>200</v>
      </c>
      <c r="AK13" s="62">
        <f t="shared" si="0"/>
        <v>7.7025499999999996</v>
      </c>
      <c r="AL13" s="63">
        <v>11.55</v>
      </c>
      <c r="AM13" s="63">
        <f t="shared" si="1"/>
        <v>15.405099999999999</v>
      </c>
      <c r="AN13" s="64">
        <f t="shared" si="2"/>
        <v>0</v>
      </c>
      <c r="AO13" s="65">
        <f t="shared" si="3"/>
        <v>0</v>
      </c>
      <c r="AP13" s="66">
        <f t="shared" si="4"/>
        <v>0</v>
      </c>
      <c r="AQ13" s="63">
        <f t="shared" si="5"/>
        <v>0</v>
      </c>
    </row>
    <row r="14" spans="1:43" s="72" customFormat="1" ht="14.4" x14ac:dyDescent="0.25">
      <c r="A14" s="75" t="s">
        <v>25</v>
      </c>
      <c r="B14" s="18" t="s">
        <v>26</v>
      </c>
      <c r="C14" s="18" t="s">
        <v>27</v>
      </c>
      <c r="D14" s="158"/>
      <c r="E14" s="158"/>
      <c r="F14" s="81"/>
      <c r="G14" s="81"/>
      <c r="H14" s="158"/>
      <c r="I14" s="158"/>
      <c r="J14" s="158"/>
      <c r="K14" s="158"/>
      <c r="L14" s="158"/>
      <c r="M14" s="81"/>
      <c r="N14" s="81"/>
      <c r="O14" s="158"/>
      <c r="P14" s="158"/>
      <c r="Q14" s="158"/>
      <c r="R14" s="158"/>
      <c r="S14" s="158"/>
      <c r="T14" s="81"/>
      <c r="U14" s="81"/>
      <c r="V14" s="158"/>
      <c r="W14" s="158"/>
      <c r="X14" s="162"/>
      <c r="Y14" s="158"/>
      <c r="Z14" s="158"/>
      <c r="AA14" s="81"/>
      <c r="AB14" s="81"/>
      <c r="AC14" s="158"/>
      <c r="AD14" s="158"/>
      <c r="AE14" s="158">
        <v>0.16666666666666666</v>
      </c>
      <c r="AF14" s="158"/>
      <c r="AG14" s="76">
        <v>0.16666666666666666</v>
      </c>
      <c r="AH14" s="81"/>
      <c r="AI14" s="60">
        <v>1066.6400000000001</v>
      </c>
      <c r="AJ14" s="61">
        <v>100</v>
      </c>
      <c r="AK14" s="62">
        <f t="shared" si="0"/>
        <v>10.666400000000001</v>
      </c>
      <c r="AL14" s="63">
        <v>15.99</v>
      </c>
      <c r="AM14" s="63">
        <f t="shared" si="1"/>
        <v>21.332800000000002</v>
      </c>
      <c r="AN14" s="64">
        <f t="shared" si="2"/>
        <v>0.33333333333333331</v>
      </c>
      <c r="AO14" s="65">
        <f t="shared" si="3"/>
        <v>480</v>
      </c>
      <c r="AP14" s="66">
        <f t="shared" si="4"/>
        <v>8</v>
      </c>
      <c r="AQ14" s="63">
        <f t="shared" si="5"/>
        <v>127.92</v>
      </c>
    </row>
    <row r="15" spans="1:43" s="72" customFormat="1" ht="14.4" x14ac:dyDescent="0.25">
      <c r="A15" s="75" t="s">
        <v>28</v>
      </c>
      <c r="B15" s="18" t="s">
        <v>29</v>
      </c>
      <c r="C15" s="18" t="s">
        <v>11</v>
      </c>
      <c r="D15" s="163"/>
      <c r="E15" s="163"/>
      <c r="F15" s="85"/>
      <c r="G15" s="85"/>
      <c r="H15" s="163"/>
      <c r="I15" s="163"/>
      <c r="J15" s="163"/>
      <c r="K15" s="163"/>
      <c r="L15" s="163"/>
      <c r="M15" s="85"/>
      <c r="N15" s="85"/>
      <c r="O15" s="163"/>
      <c r="P15" s="163"/>
      <c r="Q15" s="163"/>
      <c r="R15" s="163"/>
      <c r="S15" s="163"/>
      <c r="T15" s="85"/>
      <c r="U15" s="85"/>
      <c r="V15" s="163"/>
      <c r="W15" s="163"/>
      <c r="X15" s="163"/>
      <c r="Y15" s="163"/>
      <c r="Z15" s="163"/>
      <c r="AA15" s="85"/>
      <c r="AB15" s="85"/>
      <c r="AC15" s="163"/>
      <c r="AD15" s="163"/>
      <c r="AE15" s="163"/>
      <c r="AF15" s="163"/>
      <c r="AG15" s="90"/>
      <c r="AH15" s="85"/>
      <c r="AI15" s="60">
        <v>1877.28</v>
      </c>
      <c r="AJ15" s="61">
        <v>220</v>
      </c>
      <c r="AK15" s="62">
        <f t="shared" si="0"/>
        <v>8.5330909090909088</v>
      </c>
      <c r="AL15" s="63">
        <v>12.79</v>
      </c>
      <c r="AM15" s="63">
        <f t="shared" si="1"/>
        <v>17.066181818181818</v>
      </c>
      <c r="AN15" s="64">
        <f t="shared" si="2"/>
        <v>0</v>
      </c>
      <c r="AO15" s="65">
        <f t="shared" si="3"/>
        <v>0</v>
      </c>
      <c r="AP15" s="66">
        <f t="shared" si="4"/>
        <v>0</v>
      </c>
      <c r="AQ15" s="63">
        <f t="shared" si="5"/>
        <v>0</v>
      </c>
    </row>
    <row r="16" spans="1:43" s="72" customFormat="1" ht="14.4" x14ac:dyDescent="0.25">
      <c r="A16" s="75" t="s">
        <v>30</v>
      </c>
      <c r="B16" s="18" t="s">
        <v>31</v>
      </c>
      <c r="C16" s="18" t="s">
        <v>11</v>
      </c>
      <c r="D16" s="163"/>
      <c r="E16" s="163"/>
      <c r="F16" s="85"/>
      <c r="G16" s="85"/>
      <c r="H16" s="163"/>
      <c r="I16" s="163"/>
      <c r="J16" s="163"/>
      <c r="K16" s="163"/>
      <c r="L16" s="163"/>
      <c r="M16" s="85"/>
      <c r="N16" s="85"/>
      <c r="O16" s="163"/>
      <c r="P16" s="163"/>
      <c r="Q16" s="163"/>
      <c r="R16" s="163"/>
      <c r="S16" s="163"/>
      <c r="T16" s="85"/>
      <c r="U16" s="85"/>
      <c r="V16" s="163"/>
      <c r="W16" s="163"/>
      <c r="X16" s="163"/>
      <c r="Y16" s="163"/>
      <c r="Z16" s="163"/>
      <c r="AA16" s="85"/>
      <c r="AB16" s="85"/>
      <c r="AC16" s="163"/>
      <c r="AD16" s="163"/>
      <c r="AE16" s="163"/>
      <c r="AF16" s="163"/>
      <c r="AG16" s="90"/>
      <c r="AH16" s="85"/>
      <c r="AI16" s="60">
        <v>1877.28</v>
      </c>
      <c r="AJ16" s="61">
        <v>220</v>
      </c>
      <c r="AK16" s="62">
        <f t="shared" si="0"/>
        <v>8.5330909090909088</v>
      </c>
      <c r="AL16" s="63">
        <v>12.79</v>
      </c>
      <c r="AM16" s="63">
        <f t="shared" si="1"/>
        <v>17.066181818181818</v>
      </c>
      <c r="AN16" s="77">
        <f t="shared" si="2"/>
        <v>0</v>
      </c>
      <c r="AO16" s="78">
        <f t="shared" si="3"/>
        <v>0</v>
      </c>
      <c r="AP16" s="79">
        <f t="shared" si="4"/>
        <v>0</v>
      </c>
      <c r="AQ16" s="63">
        <f t="shared" si="5"/>
        <v>0</v>
      </c>
    </row>
    <row r="17" spans="1:43" s="72" customFormat="1" ht="14.4" x14ac:dyDescent="0.25">
      <c r="A17" s="75" t="s">
        <v>32</v>
      </c>
      <c r="B17" s="18" t="s">
        <v>33</v>
      </c>
      <c r="C17" s="18" t="s">
        <v>11</v>
      </c>
      <c r="D17" s="163"/>
      <c r="E17" s="163"/>
      <c r="F17" s="85"/>
      <c r="G17" s="85"/>
      <c r="H17" s="163"/>
      <c r="I17" s="163"/>
      <c r="J17" s="163"/>
      <c r="K17" s="163"/>
      <c r="L17" s="163"/>
      <c r="M17" s="85"/>
      <c r="N17" s="85"/>
      <c r="O17" s="163"/>
      <c r="P17" s="163"/>
      <c r="Q17" s="163"/>
      <c r="R17" s="163"/>
      <c r="S17" s="163"/>
      <c r="T17" s="85"/>
      <c r="U17" s="85"/>
      <c r="V17" s="163"/>
      <c r="W17" s="163"/>
      <c r="X17" s="163"/>
      <c r="Y17" s="163"/>
      <c r="Z17" s="163"/>
      <c r="AA17" s="85"/>
      <c r="AB17" s="85"/>
      <c r="AC17" s="163"/>
      <c r="AD17" s="163"/>
      <c r="AE17" s="163"/>
      <c r="AF17" s="163"/>
      <c r="AG17" s="90"/>
      <c r="AH17" s="85"/>
      <c r="AI17" s="60">
        <v>1877.28</v>
      </c>
      <c r="AJ17" s="61">
        <v>220</v>
      </c>
      <c r="AK17" s="62">
        <f t="shared" si="0"/>
        <v>8.5330909090909088</v>
      </c>
      <c r="AL17" s="63">
        <v>12.79</v>
      </c>
      <c r="AM17" s="63">
        <f t="shared" si="1"/>
        <v>17.066181818181818</v>
      </c>
      <c r="AN17" s="64">
        <f t="shared" si="2"/>
        <v>0</v>
      </c>
      <c r="AO17" s="65">
        <f t="shared" si="3"/>
        <v>0</v>
      </c>
      <c r="AP17" s="66">
        <f t="shared" si="4"/>
        <v>0</v>
      </c>
      <c r="AQ17" s="63">
        <f t="shared" si="5"/>
        <v>0</v>
      </c>
    </row>
    <row r="18" spans="1:43" s="72" customFormat="1" ht="14.4" x14ac:dyDescent="0.25">
      <c r="A18" s="75" t="s">
        <v>34</v>
      </c>
      <c r="B18" s="18" t="s">
        <v>35</v>
      </c>
      <c r="C18" s="20" t="s">
        <v>52</v>
      </c>
      <c r="D18" s="158"/>
      <c r="E18" s="158"/>
      <c r="F18" s="81"/>
      <c r="G18" s="81"/>
      <c r="H18" s="158"/>
      <c r="I18" s="158"/>
      <c r="J18" s="158"/>
      <c r="K18" s="158"/>
      <c r="L18" s="158"/>
      <c r="M18" s="81"/>
      <c r="N18" s="81"/>
      <c r="O18" s="158"/>
      <c r="P18" s="158"/>
      <c r="Q18" s="158"/>
      <c r="R18" s="158"/>
      <c r="S18" s="158"/>
      <c r="T18" s="81"/>
      <c r="U18" s="81"/>
      <c r="V18" s="158"/>
      <c r="W18" s="160"/>
      <c r="X18" s="158"/>
      <c r="Y18" s="158"/>
      <c r="Z18" s="158"/>
      <c r="AA18" s="81"/>
      <c r="AB18" s="81"/>
      <c r="AC18" s="158"/>
      <c r="AD18" s="158"/>
      <c r="AE18" s="161"/>
      <c r="AF18" s="158"/>
      <c r="AG18" s="76"/>
      <c r="AH18" s="81"/>
      <c r="AI18" s="60">
        <v>1540.51</v>
      </c>
      <c r="AJ18" s="61">
        <v>220</v>
      </c>
      <c r="AK18" s="62">
        <f t="shared" si="0"/>
        <v>7.0023181818181817</v>
      </c>
      <c r="AL18" s="63">
        <v>10.5</v>
      </c>
      <c r="AM18" s="63">
        <f t="shared" si="1"/>
        <v>14.004636363636363</v>
      </c>
      <c r="AN18" s="77">
        <f t="shared" si="2"/>
        <v>0</v>
      </c>
      <c r="AO18" s="78">
        <f t="shared" si="3"/>
        <v>0</v>
      </c>
      <c r="AP18" s="79">
        <f t="shared" si="4"/>
        <v>0</v>
      </c>
      <c r="AQ18" s="63">
        <f t="shared" si="5"/>
        <v>0</v>
      </c>
    </row>
    <row r="19" spans="1:43" s="72" customFormat="1" ht="14.4" x14ac:dyDescent="0.25">
      <c r="A19" s="75" t="s">
        <v>36</v>
      </c>
      <c r="B19" s="18" t="s">
        <v>37</v>
      </c>
      <c r="C19" s="18" t="s">
        <v>8</v>
      </c>
      <c r="D19" s="163">
        <v>0.33333333333333331</v>
      </c>
      <c r="E19" s="163">
        <v>0.33333333333333331</v>
      </c>
      <c r="F19" s="85"/>
      <c r="G19" s="85"/>
      <c r="H19" s="163">
        <v>0.33333333333333331</v>
      </c>
      <c r="I19" s="163"/>
      <c r="J19" s="163"/>
      <c r="K19" s="163"/>
      <c r="L19" s="163"/>
      <c r="M19" s="85"/>
      <c r="N19" s="85"/>
      <c r="O19" s="163"/>
      <c r="P19" s="163"/>
      <c r="Q19" s="163"/>
      <c r="R19" s="163"/>
      <c r="S19" s="163"/>
      <c r="T19" s="85"/>
      <c r="U19" s="85"/>
      <c r="V19" s="163"/>
      <c r="W19" s="163"/>
      <c r="X19" s="163"/>
      <c r="Y19" s="163"/>
      <c r="Z19" s="163"/>
      <c r="AA19" s="85"/>
      <c r="AB19" s="85"/>
      <c r="AC19" s="163"/>
      <c r="AD19" s="163"/>
      <c r="AE19" s="163"/>
      <c r="AF19" s="163"/>
      <c r="AG19" s="90"/>
      <c r="AH19" s="85"/>
      <c r="AI19" s="60">
        <v>1877.28</v>
      </c>
      <c r="AJ19" s="61">
        <v>200</v>
      </c>
      <c r="AK19" s="62">
        <f t="shared" si="0"/>
        <v>9.3864000000000001</v>
      </c>
      <c r="AL19" s="63">
        <v>14.07</v>
      </c>
      <c r="AM19" s="63">
        <f t="shared" si="1"/>
        <v>18.7728</v>
      </c>
      <c r="AN19" s="64">
        <f>SUM(D19,E19,F19,G19,H19,I19,J19,K19,L19,M19,N19,O19,P19,Q19,R19,S19,T19,U19,V19,W19,X19,Y19,Z19,AA19,AB19,AC19,AD19,AE19,AF19,AG19,AH19)</f>
        <v>1</v>
      </c>
      <c r="AO19" s="65">
        <f t="shared" si="3"/>
        <v>1440</v>
      </c>
      <c r="AP19" s="66">
        <f t="shared" si="4"/>
        <v>24</v>
      </c>
      <c r="AQ19" s="63">
        <f t="shared" si="5"/>
        <v>337.68</v>
      </c>
    </row>
    <row r="20" spans="1:43" s="72" customFormat="1" ht="14.4" x14ac:dyDescent="0.25">
      <c r="A20" s="75" t="s">
        <v>38</v>
      </c>
      <c r="B20" s="18" t="s">
        <v>39</v>
      </c>
      <c r="C20" s="18" t="s">
        <v>8</v>
      </c>
      <c r="D20" s="163"/>
      <c r="E20" s="163"/>
      <c r="F20" s="85"/>
      <c r="G20" s="85"/>
      <c r="H20" s="163"/>
      <c r="I20" s="163"/>
      <c r="J20" s="163"/>
      <c r="K20" s="163"/>
      <c r="L20" s="163"/>
      <c r="M20" s="85"/>
      <c r="N20" s="85"/>
      <c r="O20" s="163"/>
      <c r="P20" s="163"/>
      <c r="Q20" s="163"/>
      <c r="R20" s="163"/>
      <c r="S20" s="163"/>
      <c r="T20" s="85"/>
      <c r="U20" s="81"/>
      <c r="V20" s="158"/>
      <c r="W20" s="158"/>
      <c r="X20" s="158"/>
      <c r="Y20" s="158"/>
      <c r="Z20" s="158"/>
      <c r="AA20" s="81"/>
      <c r="AB20" s="81"/>
      <c r="AC20" s="161"/>
      <c r="AD20" s="158"/>
      <c r="AE20" s="158"/>
      <c r="AF20" s="158"/>
      <c r="AG20" s="76"/>
      <c r="AH20" s="81"/>
      <c r="AI20" s="60">
        <v>1877.28</v>
      </c>
      <c r="AJ20" s="61">
        <v>200</v>
      </c>
      <c r="AK20" s="62">
        <f t="shared" si="0"/>
        <v>9.3864000000000001</v>
      </c>
      <c r="AL20" s="63">
        <v>14.07</v>
      </c>
      <c r="AM20" s="63">
        <f t="shared" si="1"/>
        <v>18.7728</v>
      </c>
      <c r="AN20" s="64">
        <f>SUM(D20,E20,F20,G20,H20,I20,J20,K20,L20,M20,N20,O20,P20,Q20,R20,S20,T20,U20,V20,W20,X20,Y20,Z20,AA20,AB20,AC20,AD20,AE20,AF20,AG20,AH20)</f>
        <v>0</v>
      </c>
      <c r="AO20" s="78">
        <f t="shared" si="3"/>
        <v>0</v>
      </c>
      <c r="AP20" s="79">
        <f t="shared" si="4"/>
        <v>0</v>
      </c>
      <c r="AQ20" s="63">
        <f t="shared" si="5"/>
        <v>0</v>
      </c>
    </row>
    <row r="21" spans="1:43" s="72" customFormat="1" ht="14.4" x14ac:dyDescent="0.25">
      <c r="A21" s="75" t="s">
        <v>57</v>
      </c>
      <c r="B21" s="18" t="s">
        <v>58</v>
      </c>
      <c r="C21" s="18" t="s">
        <v>59</v>
      </c>
      <c r="D21" s="158"/>
      <c r="E21" s="158"/>
      <c r="F21" s="81"/>
      <c r="G21" s="81"/>
      <c r="H21" s="158"/>
      <c r="I21" s="158"/>
      <c r="J21" s="158"/>
      <c r="K21" s="158"/>
      <c r="L21" s="158"/>
      <c r="M21" s="81"/>
      <c r="N21" s="81"/>
      <c r="O21" s="158"/>
      <c r="P21" s="158"/>
      <c r="Q21" s="158"/>
      <c r="R21" s="158"/>
      <c r="S21" s="158"/>
      <c r="T21" s="81"/>
      <c r="U21" s="81"/>
      <c r="V21" s="158"/>
      <c r="W21" s="158"/>
      <c r="X21" s="158"/>
      <c r="Y21" s="158"/>
      <c r="Z21" s="158"/>
      <c r="AA21" s="81"/>
      <c r="AB21" s="81"/>
      <c r="AC21" s="161"/>
      <c r="AD21" s="158"/>
      <c r="AE21" s="158"/>
      <c r="AF21" s="158"/>
      <c r="AG21" s="76"/>
      <c r="AH21" s="81"/>
      <c r="AI21" s="60">
        <v>3765.33</v>
      </c>
      <c r="AJ21" s="61">
        <v>80</v>
      </c>
      <c r="AK21" s="62">
        <f t="shared" si="0"/>
        <v>47.066625000000002</v>
      </c>
      <c r="AL21" s="63">
        <v>70.59</v>
      </c>
      <c r="AM21" s="63">
        <f t="shared" si="1"/>
        <v>94.133250000000004</v>
      </c>
      <c r="AN21" s="64">
        <f t="shared" si="2"/>
        <v>0</v>
      </c>
      <c r="AO21" s="65">
        <f t="shared" si="3"/>
        <v>0</v>
      </c>
      <c r="AP21" s="66">
        <f t="shared" si="4"/>
        <v>0</v>
      </c>
      <c r="AQ21" s="63">
        <f t="shared" si="5"/>
        <v>0</v>
      </c>
    </row>
    <row r="22" spans="1:43" s="72" customFormat="1" ht="14.4" x14ac:dyDescent="0.25">
      <c r="A22" s="75" t="s">
        <v>40</v>
      </c>
      <c r="B22" s="18" t="s">
        <v>35</v>
      </c>
      <c r="C22" s="18" t="s">
        <v>11</v>
      </c>
      <c r="D22" s="163"/>
      <c r="E22" s="163"/>
      <c r="F22" s="85"/>
      <c r="G22" s="85"/>
      <c r="H22" s="163"/>
      <c r="I22" s="163"/>
      <c r="J22" s="163"/>
      <c r="K22" s="163"/>
      <c r="L22" s="163"/>
      <c r="M22" s="85"/>
      <c r="N22" s="85"/>
      <c r="O22" s="163"/>
      <c r="P22" s="163"/>
      <c r="Q22" s="163"/>
      <c r="R22" s="163"/>
      <c r="S22" s="163"/>
      <c r="T22" s="85"/>
      <c r="U22" s="85"/>
      <c r="V22" s="163"/>
      <c r="W22" s="163"/>
      <c r="X22" s="163"/>
      <c r="Y22" s="163"/>
      <c r="Z22" s="163"/>
      <c r="AA22" s="85"/>
      <c r="AB22" s="85"/>
      <c r="AC22" s="163"/>
      <c r="AD22" s="163"/>
      <c r="AE22" s="163"/>
      <c r="AF22" s="163"/>
      <c r="AG22" s="90"/>
      <c r="AH22" s="85"/>
      <c r="AI22" s="60">
        <v>1540.51</v>
      </c>
      <c r="AJ22" s="61">
        <v>220</v>
      </c>
      <c r="AK22" s="62">
        <f t="shared" si="0"/>
        <v>7.0023181818181817</v>
      </c>
      <c r="AL22" s="63">
        <v>10.5</v>
      </c>
      <c r="AM22" s="63">
        <f t="shared" si="1"/>
        <v>14.004636363636363</v>
      </c>
      <c r="AN22" s="77">
        <f t="shared" si="2"/>
        <v>0</v>
      </c>
      <c r="AO22" s="78">
        <f t="shared" si="3"/>
        <v>0</v>
      </c>
      <c r="AP22" s="79">
        <f t="shared" si="4"/>
        <v>0</v>
      </c>
      <c r="AQ22" s="63">
        <f t="shared" si="5"/>
        <v>0</v>
      </c>
    </row>
    <row r="23" spans="1:43" s="72" customFormat="1" ht="14.4" x14ac:dyDescent="0.25">
      <c r="A23" s="75" t="s">
        <v>41</v>
      </c>
      <c r="B23" s="18" t="s">
        <v>33</v>
      </c>
      <c r="C23" s="18" t="s">
        <v>11</v>
      </c>
      <c r="D23" s="163"/>
      <c r="E23" s="163">
        <v>0.33333333333333331</v>
      </c>
      <c r="F23" s="85">
        <v>0.16666666666666666</v>
      </c>
      <c r="G23" s="85"/>
      <c r="H23" s="163">
        <v>0.33333333333333331</v>
      </c>
      <c r="I23" s="163">
        <v>0.33333333333333331</v>
      </c>
      <c r="J23" s="163"/>
      <c r="K23" s="163"/>
      <c r="L23" s="163"/>
      <c r="M23" s="85">
        <v>0.16666666666666666</v>
      </c>
      <c r="N23" s="85"/>
      <c r="O23" s="163">
        <v>0.33333333333333331</v>
      </c>
      <c r="P23" s="163"/>
      <c r="Q23" s="163"/>
      <c r="R23" s="163"/>
      <c r="S23" s="163"/>
      <c r="T23" s="85">
        <v>0.16666666666666666</v>
      </c>
      <c r="U23" s="85"/>
      <c r="V23" s="163"/>
      <c r="W23" s="163"/>
      <c r="X23" s="163"/>
      <c r="Y23" s="163"/>
      <c r="Z23" s="163"/>
      <c r="AA23" s="85">
        <v>0.16666666666666666</v>
      </c>
      <c r="AB23" s="85"/>
      <c r="AC23" s="163"/>
      <c r="AD23" s="163"/>
      <c r="AE23" s="163"/>
      <c r="AF23" s="163"/>
      <c r="AG23" s="90"/>
      <c r="AH23" s="85">
        <v>0.16666666666666666</v>
      </c>
      <c r="AI23" s="60">
        <v>1877.28</v>
      </c>
      <c r="AJ23" s="61">
        <v>220</v>
      </c>
      <c r="AK23" s="62">
        <f t="shared" si="0"/>
        <v>8.5330909090909088</v>
      </c>
      <c r="AL23" s="63">
        <v>12.61</v>
      </c>
      <c r="AM23" s="63">
        <f t="shared" si="1"/>
        <v>17.066181818181818</v>
      </c>
      <c r="AN23" s="77">
        <f t="shared" si="2"/>
        <v>2.1666666666666665</v>
      </c>
      <c r="AO23" s="78">
        <f t="shared" si="3"/>
        <v>3120</v>
      </c>
      <c r="AP23" s="79">
        <f t="shared" si="4"/>
        <v>52</v>
      </c>
      <c r="AQ23" s="63">
        <f t="shared" si="5"/>
        <v>655.72</v>
      </c>
    </row>
    <row r="24" spans="1:43" s="72" customFormat="1" ht="14.4" x14ac:dyDescent="0.25">
      <c r="A24" s="75" t="s">
        <v>42</v>
      </c>
      <c r="B24" s="18" t="s">
        <v>43</v>
      </c>
      <c r="C24" s="18" t="s">
        <v>8</v>
      </c>
      <c r="D24" s="158"/>
      <c r="E24" s="158"/>
      <c r="F24" s="81"/>
      <c r="G24" s="81"/>
      <c r="H24" s="158"/>
      <c r="I24" s="158"/>
      <c r="J24" s="158"/>
      <c r="K24" s="158"/>
      <c r="L24" s="158"/>
      <c r="M24" s="81"/>
      <c r="N24" s="81"/>
      <c r="O24" s="158"/>
      <c r="P24" s="158"/>
      <c r="Q24" s="158"/>
      <c r="R24" s="158">
        <v>0.33333333333333331</v>
      </c>
      <c r="S24" s="158"/>
      <c r="T24" s="81"/>
      <c r="U24" s="81"/>
      <c r="V24" s="158"/>
      <c r="W24" s="160"/>
      <c r="X24" s="162"/>
      <c r="Y24" s="158"/>
      <c r="Z24" s="158"/>
      <c r="AA24" s="81"/>
      <c r="AB24" s="81"/>
      <c r="AC24" s="158"/>
      <c r="AD24" s="158"/>
      <c r="AE24" s="158"/>
      <c r="AF24" s="158"/>
      <c r="AG24" s="76"/>
      <c r="AH24" s="81"/>
      <c r="AI24" s="60">
        <v>1877.28</v>
      </c>
      <c r="AJ24" s="61">
        <v>200</v>
      </c>
      <c r="AK24" s="62">
        <f t="shared" si="0"/>
        <v>9.3864000000000001</v>
      </c>
      <c r="AL24" s="63">
        <v>14.07</v>
      </c>
      <c r="AM24" s="63">
        <f t="shared" si="1"/>
        <v>18.7728</v>
      </c>
      <c r="AN24" s="77">
        <f t="shared" si="2"/>
        <v>0.33333333333333331</v>
      </c>
      <c r="AO24" s="78">
        <f t="shared" si="3"/>
        <v>480</v>
      </c>
      <c r="AP24" s="79">
        <f t="shared" si="4"/>
        <v>8</v>
      </c>
      <c r="AQ24" s="63">
        <f t="shared" si="5"/>
        <v>112.56</v>
      </c>
    </row>
    <row r="25" spans="1:43" s="72" customFormat="1" ht="14.4" x14ac:dyDescent="0.3">
      <c r="A25" s="75" t="s">
        <v>44</v>
      </c>
      <c r="B25" s="20" t="s">
        <v>80</v>
      </c>
      <c r="C25" s="124" t="s">
        <v>52</v>
      </c>
      <c r="D25" s="158"/>
      <c r="E25" s="158"/>
      <c r="F25" s="81"/>
      <c r="G25" s="81"/>
      <c r="H25" s="158"/>
      <c r="I25" s="158"/>
      <c r="J25" s="158"/>
      <c r="K25" s="158"/>
      <c r="L25" s="158"/>
      <c r="M25" s="81"/>
      <c r="N25" s="81"/>
      <c r="O25" s="158"/>
      <c r="P25" s="158"/>
      <c r="Q25" s="158"/>
      <c r="R25" s="158"/>
      <c r="S25" s="158"/>
      <c r="T25" s="81"/>
      <c r="U25" s="81"/>
      <c r="V25" s="158"/>
      <c r="W25" s="158"/>
      <c r="X25" s="162"/>
      <c r="Y25" s="158"/>
      <c r="Z25" s="158"/>
      <c r="AA25" s="83"/>
      <c r="AB25" s="84"/>
      <c r="AC25" s="161"/>
      <c r="AD25" s="158"/>
      <c r="AE25" s="161"/>
      <c r="AF25" s="161"/>
      <c r="AG25" s="76"/>
      <c r="AH25" s="81"/>
      <c r="AI25" s="60">
        <v>1540.51</v>
      </c>
      <c r="AJ25" s="61">
        <v>220</v>
      </c>
      <c r="AK25" s="62">
        <f t="shared" si="0"/>
        <v>7.0023181818181817</v>
      </c>
      <c r="AL25" s="63">
        <v>10.5</v>
      </c>
      <c r="AM25" s="63">
        <f t="shared" si="1"/>
        <v>14.004636363636363</v>
      </c>
      <c r="AN25" s="77">
        <f t="shared" si="2"/>
        <v>0</v>
      </c>
      <c r="AO25" s="78">
        <f t="shared" si="3"/>
        <v>0</v>
      </c>
      <c r="AP25" s="79">
        <f t="shared" si="4"/>
        <v>0</v>
      </c>
      <c r="AQ25" s="63">
        <f t="shared" si="5"/>
        <v>0</v>
      </c>
    </row>
    <row r="26" spans="1:43" s="72" customFormat="1" ht="14.4" x14ac:dyDescent="0.25">
      <c r="A26" s="75" t="s">
        <v>45</v>
      </c>
      <c r="B26" s="18" t="s">
        <v>46</v>
      </c>
      <c r="C26" s="18" t="s">
        <v>11</v>
      </c>
      <c r="D26" s="163"/>
      <c r="E26" s="163"/>
      <c r="F26" s="85"/>
      <c r="G26" s="85"/>
      <c r="H26" s="163"/>
      <c r="I26" s="163"/>
      <c r="J26" s="163"/>
      <c r="K26" s="163"/>
      <c r="L26" s="163"/>
      <c r="M26" s="85"/>
      <c r="N26" s="85"/>
      <c r="O26" s="163"/>
      <c r="P26" s="163"/>
      <c r="Q26" s="163"/>
      <c r="R26" s="163"/>
      <c r="S26" s="163"/>
      <c r="T26" s="85"/>
      <c r="U26" s="85"/>
      <c r="V26" s="163"/>
      <c r="W26" s="163"/>
      <c r="X26" s="163"/>
      <c r="Y26" s="163"/>
      <c r="Z26" s="163"/>
      <c r="AA26" s="85"/>
      <c r="AB26" s="85"/>
      <c r="AC26" s="163"/>
      <c r="AD26" s="163"/>
      <c r="AE26" s="163"/>
      <c r="AF26" s="163"/>
      <c r="AG26" s="90"/>
      <c r="AH26" s="85"/>
      <c r="AI26" s="60">
        <v>1540.51</v>
      </c>
      <c r="AJ26" s="61">
        <v>220</v>
      </c>
      <c r="AK26" s="62">
        <f t="shared" si="0"/>
        <v>7.0023181818181817</v>
      </c>
      <c r="AL26" s="63">
        <v>10.5</v>
      </c>
      <c r="AM26" s="63">
        <f t="shared" si="1"/>
        <v>14.004636363636363</v>
      </c>
      <c r="AN26" s="77">
        <f t="shared" si="2"/>
        <v>0</v>
      </c>
      <c r="AO26" s="78">
        <f t="shared" si="3"/>
        <v>0</v>
      </c>
      <c r="AP26" s="79">
        <f t="shared" si="4"/>
        <v>0</v>
      </c>
      <c r="AQ26" s="63">
        <f t="shared" si="5"/>
        <v>0</v>
      </c>
    </row>
    <row r="27" spans="1:43" s="72" customFormat="1" ht="14.4" x14ac:dyDescent="0.25">
      <c r="A27" s="75" t="s">
        <v>61</v>
      </c>
      <c r="B27" s="18" t="s">
        <v>60</v>
      </c>
      <c r="C27" s="18" t="s">
        <v>62</v>
      </c>
      <c r="D27" s="163"/>
      <c r="E27" s="163"/>
      <c r="F27" s="85"/>
      <c r="G27" s="85"/>
      <c r="H27" s="163"/>
      <c r="I27" s="163"/>
      <c r="J27" s="163"/>
      <c r="K27" s="163"/>
      <c r="L27" s="163"/>
      <c r="M27" s="85"/>
      <c r="N27" s="85"/>
      <c r="O27" s="163"/>
      <c r="P27" s="163"/>
      <c r="Q27" s="163"/>
      <c r="R27" s="163"/>
      <c r="S27" s="163"/>
      <c r="T27" s="85"/>
      <c r="U27" s="85"/>
      <c r="V27" s="163"/>
      <c r="W27" s="163"/>
      <c r="X27" s="163"/>
      <c r="Y27" s="163"/>
      <c r="Z27" s="163"/>
      <c r="AA27" s="85"/>
      <c r="AB27" s="85"/>
      <c r="AC27" s="163"/>
      <c r="AD27" s="163"/>
      <c r="AE27" s="163"/>
      <c r="AF27" s="163"/>
      <c r="AG27" s="90"/>
      <c r="AH27" s="85"/>
      <c r="AI27" s="60">
        <v>3765.33</v>
      </c>
      <c r="AJ27" s="61">
        <v>80</v>
      </c>
      <c r="AK27" s="62">
        <f t="shared" si="0"/>
        <v>47.066625000000002</v>
      </c>
      <c r="AL27" s="63">
        <v>70.59</v>
      </c>
      <c r="AM27" s="63">
        <f t="shared" si="1"/>
        <v>94.133250000000004</v>
      </c>
      <c r="AN27" s="64">
        <f t="shared" si="2"/>
        <v>0</v>
      </c>
      <c r="AO27" s="65">
        <f t="shared" si="3"/>
        <v>0</v>
      </c>
      <c r="AP27" s="66">
        <f t="shared" si="4"/>
        <v>0</v>
      </c>
      <c r="AQ27" s="63">
        <f t="shared" si="5"/>
        <v>0</v>
      </c>
    </row>
    <row r="28" spans="1:43" s="72" customFormat="1" ht="14.4" x14ac:dyDescent="0.25">
      <c r="A28" s="75" t="s">
        <v>47</v>
      </c>
      <c r="B28" s="18" t="s">
        <v>48</v>
      </c>
      <c r="C28" s="18" t="s">
        <v>11</v>
      </c>
      <c r="D28" s="158"/>
      <c r="E28" s="158"/>
      <c r="F28" s="81"/>
      <c r="G28" s="81"/>
      <c r="H28" s="158"/>
      <c r="I28" s="158"/>
      <c r="J28" s="158"/>
      <c r="K28" s="158"/>
      <c r="L28" s="158"/>
      <c r="M28" s="81"/>
      <c r="N28" s="81"/>
      <c r="O28" s="158"/>
      <c r="P28" s="158"/>
      <c r="Q28" s="158"/>
      <c r="R28" s="158"/>
      <c r="S28" s="158"/>
      <c r="T28" s="81"/>
      <c r="U28" s="81"/>
      <c r="V28" s="158"/>
      <c r="W28" s="158"/>
      <c r="X28" s="158"/>
      <c r="Y28" s="160"/>
      <c r="Z28" s="158"/>
      <c r="AA28" s="81"/>
      <c r="AB28" s="81"/>
      <c r="AC28" s="158"/>
      <c r="AD28" s="158"/>
      <c r="AE28" s="158"/>
      <c r="AF28" s="158"/>
      <c r="AG28" s="76"/>
      <c r="AH28" s="81"/>
      <c r="AI28" s="60">
        <v>1877.28</v>
      </c>
      <c r="AJ28" s="61">
        <v>220</v>
      </c>
      <c r="AK28" s="62">
        <f t="shared" si="0"/>
        <v>8.5330909090909088</v>
      </c>
      <c r="AL28" s="63">
        <v>12.61</v>
      </c>
      <c r="AM28" s="63">
        <f t="shared" si="1"/>
        <v>17.066181818181818</v>
      </c>
      <c r="AN28" s="77">
        <f t="shared" si="2"/>
        <v>0</v>
      </c>
      <c r="AO28" s="78">
        <f t="shared" si="3"/>
        <v>0</v>
      </c>
      <c r="AP28" s="79">
        <f t="shared" si="4"/>
        <v>0</v>
      </c>
      <c r="AQ28" s="63">
        <f t="shared" si="5"/>
        <v>0</v>
      </c>
    </row>
    <row r="29" spans="1:43" s="72" customFormat="1" ht="14.4" x14ac:dyDescent="0.25">
      <c r="A29" s="75" t="s">
        <v>49</v>
      </c>
      <c r="B29" s="18" t="s">
        <v>50</v>
      </c>
      <c r="C29" s="18" t="s">
        <v>51</v>
      </c>
      <c r="D29" s="163"/>
      <c r="E29" s="163"/>
      <c r="F29" s="85"/>
      <c r="G29" s="85"/>
      <c r="H29" s="163"/>
      <c r="I29" s="163"/>
      <c r="J29" s="163"/>
      <c r="K29" s="163"/>
      <c r="L29" s="163"/>
      <c r="M29" s="85"/>
      <c r="N29" s="85"/>
      <c r="O29" s="163"/>
      <c r="P29" s="163"/>
      <c r="Q29" s="163"/>
      <c r="R29" s="163"/>
      <c r="S29" s="163"/>
      <c r="T29" s="85"/>
      <c r="U29" s="85"/>
      <c r="V29" s="163"/>
      <c r="W29" s="163"/>
      <c r="X29" s="163"/>
      <c r="Y29" s="163"/>
      <c r="Z29" s="163"/>
      <c r="AA29" s="85"/>
      <c r="AB29" s="85"/>
      <c r="AC29" s="163"/>
      <c r="AD29" s="163"/>
      <c r="AE29" s="163"/>
      <c r="AF29" s="163"/>
      <c r="AG29" s="90"/>
      <c r="AH29" s="85"/>
      <c r="AI29" s="60">
        <v>2824</v>
      </c>
      <c r="AJ29" s="61">
        <v>60</v>
      </c>
      <c r="AK29" s="62">
        <f t="shared" si="0"/>
        <v>47.06666666666667</v>
      </c>
      <c r="AL29" s="63">
        <v>70.59</v>
      </c>
      <c r="AM29" s="63">
        <f t="shared" si="1"/>
        <v>94.13333333333334</v>
      </c>
      <c r="AN29" s="64">
        <f t="shared" si="2"/>
        <v>0</v>
      </c>
      <c r="AO29" s="78">
        <f t="shared" si="3"/>
        <v>0</v>
      </c>
      <c r="AP29" s="79">
        <f t="shared" si="4"/>
        <v>0</v>
      </c>
      <c r="AQ29" s="63">
        <f t="shared" si="5"/>
        <v>0</v>
      </c>
    </row>
    <row r="30" spans="1:43" s="72" customFormat="1" ht="14.4" x14ac:dyDescent="0.25">
      <c r="A30" s="91" t="s">
        <v>69</v>
      </c>
      <c r="B30" s="125" t="s">
        <v>70</v>
      </c>
      <c r="C30" s="18" t="s">
        <v>59</v>
      </c>
      <c r="D30" s="173"/>
      <c r="E30" s="173"/>
      <c r="F30" s="174"/>
      <c r="G30" s="174"/>
      <c r="H30" s="173"/>
      <c r="I30" s="173"/>
      <c r="J30" s="173"/>
      <c r="K30" s="173"/>
      <c r="L30" s="173"/>
      <c r="M30" s="174"/>
      <c r="N30" s="174"/>
      <c r="O30" s="173"/>
      <c r="P30" s="173"/>
      <c r="Q30" s="173"/>
      <c r="R30" s="173"/>
      <c r="S30" s="173"/>
      <c r="T30" s="174"/>
      <c r="U30" s="174"/>
      <c r="V30" s="173"/>
      <c r="W30" s="173"/>
      <c r="X30" s="173"/>
      <c r="Y30" s="173"/>
      <c r="Z30" s="173"/>
      <c r="AA30" s="174"/>
      <c r="AB30" s="174"/>
      <c r="AC30" s="173"/>
      <c r="AD30" s="173"/>
      <c r="AE30" s="173"/>
      <c r="AF30" s="173"/>
      <c r="AG30" s="175"/>
      <c r="AH30" s="174"/>
      <c r="AI30" s="60">
        <v>3765.33</v>
      </c>
      <c r="AJ30" s="61">
        <v>80</v>
      </c>
      <c r="AK30" s="62">
        <f t="shared" ref="AK30:AK33" si="6">(AI30/AJ30)</f>
        <v>47.066625000000002</v>
      </c>
      <c r="AL30" s="63">
        <v>70.59</v>
      </c>
      <c r="AM30" s="63">
        <f t="shared" ref="AM30:AM33" si="7">AK30*2</f>
        <v>94.133250000000004</v>
      </c>
      <c r="AN30" s="64">
        <f t="shared" ref="AN30:AN33" si="8">SUM(D30,E30,F30,G30,H30,I30,J30,K30,L30,M30,N30,O30,P30,Q30,R30,S30,T30,U30,V30,W30,X30,Y30,Z30,AA30,AB30,AC30,AD30,AE30,AF30,AG30,AH30)</f>
        <v>0</v>
      </c>
      <c r="AO30" s="65">
        <f t="shared" ref="AO30:AO33" si="9">AN30*1440</f>
        <v>0</v>
      </c>
      <c r="AP30" s="66">
        <f t="shared" ref="AP30:AP33" si="10">AO30/60</f>
        <v>0</v>
      </c>
      <c r="AQ30" s="63">
        <f t="shared" ref="AQ30:AQ33" si="11">(AP30*AL30)</f>
        <v>0</v>
      </c>
    </row>
    <row r="31" spans="1:43" s="72" customFormat="1" ht="14.4" x14ac:dyDescent="0.25">
      <c r="A31" s="91" t="s">
        <v>76</v>
      </c>
      <c r="B31" s="20" t="s">
        <v>78</v>
      </c>
      <c r="C31" s="18" t="s">
        <v>11</v>
      </c>
      <c r="D31" s="167"/>
      <c r="E31" s="167"/>
      <c r="F31" s="170"/>
      <c r="G31" s="170"/>
      <c r="H31" s="167"/>
      <c r="I31" s="167"/>
      <c r="J31" s="167"/>
      <c r="K31" s="167"/>
      <c r="L31" s="167"/>
      <c r="M31" s="170"/>
      <c r="N31" s="170"/>
      <c r="O31" s="167"/>
      <c r="P31" s="167"/>
      <c r="Q31" s="167"/>
      <c r="R31" s="167"/>
      <c r="S31" s="167"/>
      <c r="T31" s="170"/>
      <c r="U31" s="170"/>
      <c r="V31" s="167"/>
      <c r="W31" s="167"/>
      <c r="X31" s="167"/>
      <c r="Y31" s="167"/>
      <c r="Z31" s="167"/>
      <c r="AA31" s="170"/>
      <c r="AB31" s="170"/>
      <c r="AC31" s="167"/>
      <c r="AD31" s="167"/>
      <c r="AE31" s="167"/>
      <c r="AF31" s="167"/>
      <c r="AG31" s="168"/>
      <c r="AH31" s="170"/>
      <c r="AI31" s="46">
        <v>1877.28</v>
      </c>
      <c r="AJ31" s="7">
        <v>220</v>
      </c>
      <c r="AK31" s="57">
        <f t="shared" si="6"/>
        <v>8.5330909090909088</v>
      </c>
      <c r="AL31" s="47">
        <v>12.61</v>
      </c>
      <c r="AM31" s="47">
        <f t="shared" si="7"/>
        <v>17.066181818181818</v>
      </c>
      <c r="AN31" s="64">
        <f t="shared" si="8"/>
        <v>0</v>
      </c>
      <c r="AO31" s="65">
        <f t="shared" si="9"/>
        <v>0</v>
      </c>
      <c r="AP31" s="66">
        <f t="shared" si="10"/>
        <v>0</v>
      </c>
      <c r="AQ31" s="63">
        <f t="shared" si="11"/>
        <v>0</v>
      </c>
    </row>
    <row r="32" spans="1:43" s="72" customFormat="1" ht="14.4" x14ac:dyDescent="0.25">
      <c r="A32" s="91" t="s">
        <v>77</v>
      </c>
      <c r="B32" s="18" t="s">
        <v>15</v>
      </c>
      <c r="C32" s="18" t="s">
        <v>11</v>
      </c>
      <c r="D32" s="167"/>
      <c r="E32" s="167"/>
      <c r="F32" s="170"/>
      <c r="G32" s="170"/>
      <c r="H32" s="167"/>
      <c r="I32" s="167"/>
      <c r="J32" s="167"/>
      <c r="K32" s="167"/>
      <c r="L32" s="167"/>
      <c r="M32" s="170"/>
      <c r="N32" s="170"/>
      <c r="O32" s="167"/>
      <c r="P32" s="167"/>
      <c r="Q32" s="167"/>
      <c r="R32" s="167"/>
      <c r="S32" s="167"/>
      <c r="T32" s="170"/>
      <c r="U32" s="170"/>
      <c r="V32" s="167"/>
      <c r="W32" s="167"/>
      <c r="X32" s="167"/>
      <c r="Y32" s="167"/>
      <c r="Z32" s="167"/>
      <c r="AA32" s="170"/>
      <c r="AB32" s="170"/>
      <c r="AC32" s="167"/>
      <c r="AD32" s="167"/>
      <c r="AE32" s="167"/>
      <c r="AF32" s="167"/>
      <c r="AG32" s="168"/>
      <c r="AH32" s="170"/>
      <c r="AI32" s="46">
        <v>1540.51</v>
      </c>
      <c r="AJ32" s="7">
        <v>220</v>
      </c>
      <c r="AK32" s="57">
        <f t="shared" si="6"/>
        <v>7.0023181818181817</v>
      </c>
      <c r="AL32" s="47">
        <v>10.5</v>
      </c>
      <c r="AM32" s="47">
        <f t="shared" si="7"/>
        <v>14.004636363636363</v>
      </c>
      <c r="AN32" s="64">
        <f t="shared" si="8"/>
        <v>0</v>
      </c>
      <c r="AO32" s="65">
        <f t="shared" si="9"/>
        <v>0</v>
      </c>
      <c r="AP32" s="66">
        <f t="shared" si="10"/>
        <v>0</v>
      </c>
      <c r="AQ32" s="63">
        <f t="shared" si="11"/>
        <v>0</v>
      </c>
    </row>
    <row r="33" spans="1:43" s="72" customFormat="1" ht="14.4" x14ac:dyDescent="0.25">
      <c r="A33" s="91" t="s">
        <v>79</v>
      </c>
      <c r="B33" s="18" t="s">
        <v>46</v>
      </c>
      <c r="C33" s="18" t="s">
        <v>11</v>
      </c>
      <c r="D33" s="167"/>
      <c r="E33" s="167"/>
      <c r="F33" s="170"/>
      <c r="G33" s="170"/>
      <c r="H33" s="167"/>
      <c r="I33" s="167"/>
      <c r="J33" s="167"/>
      <c r="K33" s="167"/>
      <c r="L33" s="167"/>
      <c r="M33" s="170"/>
      <c r="N33" s="170"/>
      <c r="O33" s="167"/>
      <c r="P33" s="167"/>
      <c r="Q33" s="167"/>
      <c r="R33" s="167"/>
      <c r="S33" s="167"/>
      <c r="T33" s="170"/>
      <c r="U33" s="170"/>
      <c r="V33" s="167"/>
      <c r="W33" s="167"/>
      <c r="X33" s="167"/>
      <c r="Y33" s="167"/>
      <c r="Z33" s="167"/>
      <c r="AA33" s="170"/>
      <c r="AB33" s="170"/>
      <c r="AC33" s="167"/>
      <c r="AD33" s="167"/>
      <c r="AE33" s="167"/>
      <c r="AF33" s="167"/>
      <c r="AG33" s="168"/>
      <c r="AH33" s="170"/>
      <c r="AI33" s="46">
        <v>1540.51</v>
      </c>
      <c r="AJ33" s="7">
        <v>220</v>
      </c>
      <c r="AK33" s="57">
        <f t="shared" si="6"/>
        <v>7.0023181818181817</v>
      </c>
      <c r="AL33" s="47">
        <v>10.5</v>
      </c>
      <c r="AM33" s="47">
        <f t="shared" si="7"/>
        <v>14.004636363636363</v>
      </c>
      <c r="AN33" s="64">
        <f t="shared" si="8"/>
        <v>0</v>
      </c>
      <c r="AO33" s="65">
        <f t="shared" si="9"/>
        <v>0</v>
      </c>
      <c r="AP33" s="66">
        <f t="shared" si="10"/>
        <v>0</v>
      </c>
      <c r="AQ33" s="63">
        <f t="shared" si="11"/>
        <v>0</v>
      </c>
    </row>
    <row r="34" spans="1:43" x14ac:dyDescent="0.25">
      <c r="AQ34" s="55">
        <f>SUM(AQ3:AQ33)</f>
        <v>2496.92</v>
      </c>
    </row>
    <row r="1048576" spans="40:43" x14ac:dyDescent="0.25">
      <c r="AN1048576" s="49">
        <f>SUM(AN3:AN1048575)</f>
        <v>8.6666666666666661</v>
      </c>
      <c r="AQ1048576" s="55">
        <f>SUM(AQ3:AQ1048575)</f>
        <v>4993.84</v>
      </c>
    </row>
  </sheetData>
  <mergeCells count="12">
    <mergeCell ref="A1:A2"/>
    <mergeCell ref="B1:B2"/>
    <mergeCell ref="C1:C2"/>
    <mergeCell ref="AP1:AP2"/>
    <mergeCell ref="AQ1:AQ2"/>
    <mergeCell ref="D1:AH1"/>
    <mergeCell ref="AI1:AI2"/>
    <mergeCell ref="AJ1:AJ2"/>
    <mergeCell ref="AL1:AL2"/>
    <mergeCell ref="AN1:AN2"/>
    <mergeCell ref="AO1:AO2"/>
    <mergeCell ref="AM1:A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1785-EE38-4B39-83EF-C315C43813B9}">
  <dimension ref="A1:CR1048576"/>
  <sheetViews>
    <sheetView topLeftCell="A16" workbookViewId="0">
      <selection activeCell="A28" sqref="A28"/>
    </sheetView>
  </sheetViews>
  <sheetFormatPr defaultRowHeight="13.8" x14ac:dyDescent="0.25"/>
  <cols>
    <col min="1" max="1" width="23.77734375" style="13" bestFit="1" customWidth="1"/>
    <col min="2" max="2" width="23.44140625" style="13" bestFit="1" customWidth="1"/>
    <col min="3" max="3" width="37.109375" style="13" bestFit="1" customWidth="1"/>
    <col min="4" max="4" width="10.6640625" style="13" customWidth="1"/>
    <col min="5" max="5" width="6.33203125" style="13" bestFit="1" customWidth="1"/>
    <col min="6" max="6" width="7.88671875" style="13" bestFit="1" customWidth="1"/>
    <col min="7" max="7" width="6.33203125" style="13" bestFit="1" customWidth="1"/>
    <col min="8" max="8" width="5.44140625" style="13" bestFit="1" customWidth="1"/>
    <col min="9" max="9" width="6.33203125" style="13" bestFit="1" customWidth="1"/>
    <col min="10" max="10" width="5.44140625" style="13" bestFit="1" customWidth="1"/>
    <col min="11" max="11" width="7.88671875" style="13" bestFit="1" customWidth="1"/>
    <col min="12" max="12" width="6.33203125" style="13" bestFit="1" customWidth="1"/>
    <col min="13" max="13" width="7.88671875" style="13" bestFit="1" customWidth="1"/>
    <col min="14" max="16" width="6.33203125" style="13" bestFit="1" customWidth="1"/>
    <col min="17" max="17" width="7.88671875" style="13" bestFit="1" customWidth="1"/>
    <col min="18" max="18" width="6.33203125" style="13" bestFit="1" customWidth="1"/>
    <col min="19" max="19" width="7.88671875" style="13" bestFit="1" customWidth="1"/>
    <col min="20" max="21" width="6.33203125" style="13" bestFit="1" customWidth="1"/>
    <col min="22" max="22" width="7.88671875" style="13" bestFit="1" customWidth="1"/>
    <col min="23" max="23" width="6.44140625" style="13" bestFit="1" customWidth="1"/>
    <col min="24" max="24" width="5.44140625" style="13" bestFit="1" customWidth="1"/>
    <col min="25" max="25" width="6.44140625" style="13" bestFit="1" customWidth="1"/>
    <col min="26" max="26" width="6.33203125" style="13" bestFit="1" customWidth="1"/>
    <col min="27" max="28" width="6.44140625" style="13" bestFit="1" customWidth="1"/>
    <col min="29" max="29" width="8.109375" style="13" bestFit="1" customWidth="1"/>
    <col min="30" max="30" width="6.44140625" style="13" bestFit="1" customWidth="1"/>
    <col min="31" max="34" width="7.88671875" style="13" bestFit="1" customWidth="1"/>
    <col min="35" max="35" width="12.44140625" style="55" bestFit="1" customWidth="1"/>
    <col min="36" max="36" width="5.77734375" style="13" bestFit="1" customWidth="1"/>
    <col min="37" max="37" width="12.109375" style="13" bestFit="1" customWidth="1"/>
    <col min="38" max="38" width="35.109375" style="55" bestFit="1" customWidth="1"/>
    <col min="39" max="39" width="35.109375" style="55" customWidth="1"/>
    <col min="40" max="40" width="21.77734375" style="188" customWidth="1"/>
    <col min="41" max="41" width="36.44140625" style="183" bestFit="1" customWidth="1"/>
    <col min="42" max="42" width="6.77734375" style="188" bestFit="1" customWidth="1"/>
    <col min="43" max="43" width="14.44140625" style="188" bestFit="1" customWidth="1"/>
  </cols>
  <sheetData>
    <row r="1" spans="1:43" ht="14.4" customHeight="1" x14ac:dyDescent="0.25">
      <c r="A1" s="106" t="s">
        <v>1</v>
      </c>
      <c r="B1" s="106" t="s">
        <v>2</v>
      </c>
      <c r="C1" s="109" t="s">
        <v>3</v>
      </c>
      <c r="D1" s="111" t="s">
        <v>4</v>
      </c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3"/>
      <c r="AI1" s="114" t="s">
        <v>65</v>
      </c>
      <c r="AJ1" s="116" t="s">
        <v>5</v>
      </c>
      <c r="AK1" s="27" t="s">
        <v>68</v>
      </c>
      <c r="AL1" s="118" t="s">
        <v>66</v>
      </c>
      <c r="AM1" s="120" t="s">
        <v>67</v>
      </c>
      <c r="AN1" s="189" t="s">
        <v>81</v>
      </c>
      <c r="AO1" s="121" t="s">
        <v>6</v>
      </c>
      <c r="AP1" s="184" t="s">
        <v>64</v>
      </c>
      <c r="AQ1" s="184" t="s">
        <v>63</v>
      </c>
    </row>
    <row r="2" spans="1:43" ht="12" customHeight="1" x14ac:dyDescent="0.25">
      <c r="A2" s="107"/>
      <c r="B2" s="108"/>
      <c r="C2" s="110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2">
        <v>30</v>
      </c>
      <c r="AH2" s="23">
        <v>31</v>
      </c>
      <c r="AI2" s="115"/>
      <c r="AJ2" s="117"/>
      <c r="AK2" s="28"/>
      <c r="AL2" s="119"/>
      <c r="AM2" s="119"/>
      <c r="AN2" s="190"/>
      <c r="AO2" s="122"/>
      <c r="AP2" s="185"/>
      <c r="AQ2" s="186"/>
    </row>
    <row r="3" spans="1:43" ht="28.95" customHeight="1" x14ac:dyDescent="0.25">
      <c r="A3" s="14" t="s">
        <v>7</v>
      </c>
      <c r="B3" s="20" t="s">
        <v>55</v>
      </c>
      <c r="C3" s="18" t="s">
        <v>8</v>
      </c>
      <c r="D3" s="166"/>
      <c r="E3" s="133"/>
      <c r="F3" s="33"/>
      <c r="G3" s="29"/>
      <c r="H3" s="133"/>
      <c r="I3" s="133"/>
      <c r="J3" s="129">
        <v>1.2499999999999999E-2</v>
      </c>
      <c r="K3" s="133"/>
      <c r="L3" s="129"/>
      <c r="M3" s="29"/>
      <c r="N3" s="33"/>
      <c r="O3" s="133"/>
      <c r="P3" s="129">
        <v>2.4999999999999998E-2</v>
      </c>
      <c r="Q3" s="133"/>
      <c r="R3" s="133"/>
      <c r="S3" s="129">
        <v>4.3750000000000004E-2</v>
      </c>
      <c r="T3" s="33"/>
      <c r="U3" s="29"/>
      <c r="V3" s="129">
        <v>1.6666666666666666E-2</v>
      </c>
      <c r="W3" s="133"/>
      <c r="X3" s="138"/>
      <c r="Y3" s="129">
        <v>9.5833333333333326E-2</v>
      </c>
      <c r="Z3" s="133"/>
      <c r="AA3" s="37"/>
      <c r="AB3" s="38"/>
      <c r="AC3" s="140"/>
      <c r="AD3" s="139"/>
      <c r="AE3" s="140"/>
      <c r="AF3" s="129">
        <v>2.4999999999999998E-2</v>
      </c>
      <c r="AG3" s="30"/>
      <c r="AH3" s="169"/>
      <c r="AI3" s="46">
        <v>1400.46</v>
      </c>
      <c r="AJ3" s="7">
        <v>200</v>
      </c>
      <c r="AK3" s="57">
        <f>(AI3/AJ3)</f>
        <v>7.0023</v>
      </c>
      <c r="AL3" s="47">
        <f>AK3*1.5</f>
        <v>10.503450000000001</v>
      </c>
      <c r="AM3" s="47">
        <f>AK3*2</f>
        <v>14.0046</v>
      </c>
      <c r="AN3" s="26">
        <f>SUM(D3,E3,F3,G3,H3,I3,J3,K3,L3,M3,N3,O3,P3,Q3,R3,S3,T3,U3,V3,W3,X3,Y3,Z3,AA3,AB3,AC3,AD3,AE3,AF3,AG3,AH3)</f>
        <v>0.21874999999999997</v>
      </c>
      <c r="AO3" s="52">
        <f>AN3*1440</f>
        <v>314.99999999999994</v>
      </c>
      <c r="AP3" s="51">
        <f>AO3/60</f>
        <v>5.2499999999999991</v>
      </c>
      <c r="AQ3" s="187">
        <f>(AP3*AL3)</f>
        <v>55.143112499999994</v>
      </c>
    </row>
    <row r="4" spans="1:43" ht="14.4" x14ac:dyDescent="0.25">
      <c r="A4" s="15" t="s">
        <v>0</v>
      </c>
      <c r="B4" s="19" t="s">
        <v>53</v>
      </c>
      <c r="C4" s="19" t="s">
        <v>52</v>
      </c>
      <c r="D4" s="166"/>
      <c r="E4" s="133"/>
      <c r="F4" s="33"/>
      <c r="G4" s="33"/>
      <c r="H4" s="133"/>
      <c r="I4" s="129"/>
      <c r="J4" s="133"/>
      <c r="K4" s="133"/>
      <c r="L4" s="133"/>
      <c r="M4" s="33"/>
      <c r="N4" s="33"/>
      <c r="O4" s="133"/>
      <c r="P4" s="133"/>
      <c r="Q4" s="133"/>
      <c r="R4" s="133"/>
      <c r="S4" s="133"/>
      <c r="T4" s="29">
        <v>2.2916666666666669E-2</v>
      </c>
      <c r="U4" s="29"/>
      <c r="V4" s="133"/>
      <c r="W4" s="139"/>
      <c r="X4" s="138"/>
      <c r="Y4" s="129"/>
      <c r="Z4" s="129"/>
      <c r="AA4" s="29">
        <v>1.3888888888888888E-2</v>
      </c>
      <c r="AB4" s="33"/>
      <c r="AC4" s="129"/>
      <c r="AD4" s="133"/>
      <c r="AE4" s="133"/>
      <c r="AF4" s="133"/>
      <c r="AG4" s="30"/>
      <c r="AH4" s="33"/>
      <c r="AI4" s="46">
        <v>1540.51</v>
      </c>
      <c r="AJ4" s="7">
        <v>220</v>
      </c>
      <c r="AK4" s="57">
        <f t="shared" ref="AK4:AK29" si="0">(AI4/AJ4)</f>
        <v>7.0023181818181817</v>
      </c>
      <c r="AL4" s="47">
        <v>10.5</v>
      </c>
      <c r="AM4" s="47">
        <f t="shared" ref="AM4:AM29" si="1">AK4*2</f>
        <v>14.004636363636363</v>
      </c>
      <c r="AN4" s="26">
        <f t="shared" ref="AN4:AN32" si="2">SUM(D4,E4,F4,G4,H4,I4,J4,K4,L4,M4,N4,O4,P4,Q4,R4,S4,T4,U4,V4,W4,X4,Y4,Z4,AA4,AB4,AC4,AD4,AE4,AF4,AG4,AH4)</f>
        <v>3.6805555555555557E-2</v>
      </c>
      <c r="AO4" s="52">
        <f t="shared" ref="AO4:AO32" si="3">AN4*1440</f>
        <v>53</v>
      </c>
      <c r="AP4" s="51">
        <f t="shared" ref="AP4:AP32" si="4">AO4/60</f>
        <v>0.8833333333333333</v>
      </c>
      <c r="AQ4" s="187">
        <f t="shared" ref="AQ4:AQ32" si="5">(AP4*AL4)</f>
        <v>9.2750000000000004</v>
      </c>
    </row>
    <row r="5" spans="1:43" ht="28.8" x14ac:dyDescent="0.25">
      <c r="A5" s="16" t="s">
        <v>9</v>
      </c>
      <c r="B5" s="18" t="s">
        <v>10</v>
      </c>
      <c r="C5" s="18" t="s">
        <v>11</v>
      </c>
      <c r="D5" s="166"/>
      <c r="E5" s="133"/>
      <c r="F5" s="81">
        <v>1.0416666666666666E-2</v>
      </c>
      <c r="G5" s="33"/>
      <c r="H5" s="133"/>
      <c r="I5" s="133"/>
      <c r="J5" s="133"/>
      <c r="K5" s="133"/>
      <c r="L5" s="133"/>
      <c r="M5" s="33"/>
      <c r="N5" s="29"/>
      <c r="O5" s="133"/>
      <c r="P5" s="133"/>
      <c r="Q5" s="133"/>
      <c r="R5" s="133"/>
      <c r="S5" s="133"/>
      <c r="T5" s="33"/>
      <c r="U5" s="33"/>
      <c r="V5" s="133"/>
      <c r="W5" s="133"/>
      <c r="X5" s="138"/>
      <c r="Y5" s="139"/>
      <c r="Z5" s="129"/>
      <c r="AA5" s="45"/>
      <c r="AB5" s="171"/>
      <c r="AC5" s="133"/>
      <c r="AD5" s="135"/>
      <c r="AE5" s="133"/>
      <c r="AF5" s="140"/>
      <c r="AG5" s="30"/>
      <c r="AH5" s="33"/>
      <c r="AI5" s="46">
        <v>1877.28</v>
      </c>
      <c r="AJ5" s="7">
        <v>220</v>
      </c>
      <c r="AK5" s="57">
        <f t="shared" si="0"/>
        <v>8.5330909090909088</v>
      </c>
      <c r="AL5" s="47">
        <v>12.79</v>
      </c>
      <c r="AM5" s="47">
        <f t="shared" si="1"/>
        <v>17.066181818181818</v>
      </c>
      <c r="AN5" s="26">
        <f t="shared" si="2"/>
        <v>1.0416666666666666E-2</v>
      </c>
      <c r="AO5" s="52">
        <f t="shared" si="3"/>
        <v>15</v>
      </c>
      <c r="AP5" s="51">
        <f t="shared" si="4"/>
        <v>0.25</v>
      </c>
      <c r="AQ5" s="187">
        <f t="shared" si="5"/>
        <v>3.1974999999999998</v>
      </c>
    </row>
    <row r="6" spans="1:43" ht="14.4" x14ac:dyDescent="0.25">
      <c r="A6" s="8" t="s">
        <v>12</v>
      </c>
      <c r="B6" s="17" t="s">
        <v>13</v>
      </c>
      <c r="C6" s="17" t="s">
        <v>11</v>
      </c>
      <c r="D6" s="158">
        <v>1.7361111111111112E-2</v>
      </c>
      <c r="E6" s="158"/>
      <c r="F6" s="81"/>
      <c r="G6" s="81"/>
      <c r="H6" s="158"/>
      <c r="I6" s="158"/>
      <c r="J6" s="158"/>
      <c r="K6" s="158">
        <v>1.0416666666666666E-2</v>
      </c>
      <c r="L6" s="158"/>
      <c r="M6" s="81">
        <v>2.4999999999999998E-2</v>
      </c>
      <c r="N6" s="81"/>
      <c r="O6" s="158"/>
      <c r="P6" s="158"/>
      <c r="Q6" s="158">
        <v>2.6388888888888889E-2</v>
      </c>
      <c r="R6" s="158"/>
      <c r="S6" s="158">
        <v>2.4305555555555556E-2</v>
      </c>
      <c r="T6" s="81"/>
      <c r="U6" s="81"/>
      <c r="V6" s="158">
        <v>1.9444444444444445E-2</v>
      </c>
      <c r="W6" s="160"/>
      <c r="X6" s="158"/>
      <c r="Y6" s="160"/>
      <c r="Z6" s="158"/>
      <c r="AA6" s="83"/>
      <c r="AB6" s="84"/>
      <c r="AC6" s="161">
        <v>1.8055555555555557E-2</v>
      </c>
      <c r="AD6" s="158"/>
      <c r="AE6" s="158">
        <v>3.6805555555555557E-2</v>
      </c>
      <c r="AF6" s="158">
        <v>3.6805555555555557E-2</v>
      </c>
      <c r="AG6" s="76">
        <v>0.11666666666666665</v>
      </c>
      <c r="AH6" s="81">
        <v>1.4583333333333332E-2</v>
      </c>
      <c r="AI6" s="46">
        <v>1877.28</v>
      </c>
      <c r="AJ6" s="7">
        <v>220</v>
      </c>
      <c r="AK6" s="57">
        <f t="shared" si="0"/>
        <v>8.5330909090909088</v>
      </c>
      <c r="AL6" s="47">
        <v>12.79</v>
      </c>
      <c r="AM6" s="47">
        <f t="shared" si="1"/>
        <v>17.066181818181818</v>
      </c>
      <c r="AN6" s="26">
        <f t="shared" si="2"/>
        <v>0.34583333333333333</v>
      </c>
      <c r="AO6" s="52">
        <f t="shared" si="3"/>
        <v>498</v>
      </c>
      <c r="AP6" s="51">
        <f t="shared" si="4"/>
        <v>8.3000000000000007</v>
      </c>
      <c r="AQ6" s="187">
        <f t="shared" si="5"/>
        <v>106.157</v>
      </c>
    </row>
    <row r="7" spans="1:43" ht="28.8" x14ac:dyDescent="0.25">
      <c r="A7" s="8" t="s">
        <v>54</v>
      </c>
      <c r="B7" s="17" t="s">
        <v>56</v>
      </c>
      <c r="C7" s="17" t="s">
        <v>52</v>
      </c>
      <c r="D7" s="133"/>
      <c r="E7" s="133"/>
      <c r="F7" s="33"/>
      <c r="G7" s="33"/>
      <c r="H7" s="133"/>
      <c r="I7" s="133"/>
      <c r="J7" s="133"/>
      <c r="K7" s="133"/>
      <c r="L7" s="133"/>
      <c r="M7" s="33"/>
      <c r="N7" s="33"/>
      <c r="O7" s="133"/>
      <c r="P7" s="133"/>
      <c r="Q7" s="133"/>
      <c r="R7" s="129">
        <v>8.3333333333333332E-3</v>
      </c>
      <c r="S7" s="133"/>
      <c r="T7" s="29"/>
      <c r="U7" s="33"/>
      <c r="V7" s="129"/>
      <c r="W7" s="139"/>
      <c r="X7" s="133"/>
      <c r="Y7" s="139"/>
      <c r="Z7" s="133"/>
      <c r="AA7" s="36"/>
      <c r="AB7" s="38"/>
      <c r="AC7" s="140"/>
      <c r="AD7" s="133"/>
      <c r="AE7" s="129">
        <v>3.1944444444444449E-2</v>
      </c>
      <c r="AF7" s="133"/>
      <c r="AG7" s="30"/>
      <c r="AH7" s="29"/>
      <c r="AI7" s="46">
        <v>1540.51</v>
      </c>
      <c r="AJ7" s="7">
        <v>220</v>
      </c>
      <c r="AK7" s="57">
        <f t="shared" si="0"/>
        <v>7.0023181818181817</v>
      </c>
      <c r="AL7" s="47">
        <v>10.5</v>
      </c>
      <c r="AM7" s="47">
        <f t="shared" si="1"/>
        <v>14.004636363636363</v>
      </c>
      <c r="AN7" s="26">
        <f t="shared" si="2"/>
        <v>4.027777777777778E-2</v>
      </c>
      <c r="AO7" s="52">
        <f t="shared" si="3"/>
        <v>58.000000000000007</v>
      </c>
      <c r="AP7" s="51">
        <f t="shared" si="4"/>
        <v>0.96666666666666679</v>
      </c>
      <c r="AQ7" s="187">
        <f t="shared" si="5"/>
        <v>10.150000000000002</v>
      </c>
    </row>
    <row r="8" spans="1:43" ht="28.8" x14ac:dyDescent="0.25">
      <c r="A8" s="8" t="s">
        <v>14</v>
      </c>
      <c r="B8" s="5" t="s">
        <v>15</v>
      </c>
      <c r="C8" s="5" t="s">
        <v>11</v>
      </c>
      <c r="D8" s="133"/>
      <c r="E8" s="129">
        <v>2.0833333333333332E-2</v>
      </c>
      <c r="F8" s="29"/>
      <c r="G8" s="29"/>
      <c r="H8" s="129">
        <v>1.1805555555555555E-2</v>
      </c>
      <c r="I8" s="133"/>
      <c r="J8" s="133"/>
      <c r="K8" s="129"/>
      <c r="L8" s="129">
        <v>1.1111111111111112E-2</v>
      </c>
      <c r="M8" s="29">
        <v>1.8055555555555557E-2</v>
      </c>
      <c r="N8" s="29"/>
      <c r="O8" s="129">
        <v>2.9166666666666664E-2</v>
      </c>
      <c r="P8" s="133"/>
      <c r="Q8" s="129">
        <v>2.1527777777777781E-2</v>
      </c>
      <c r="R8" s="129">
        <v>2.2222222222222223E-2</v>
      </c>
      <c r="S8" s="129">
        <v>2.361111111111111E-2</v>
      </c>
      <c r="T8" s="33"/>
      <c r="U8" s="29"/>
      <c r="V8" s="129"/>
      <c r="W8" s="129">
        <v>2.7083333333333334E-2</v>
      </c>
      <c r="X8" s="177">
        <v>2.8472222222222222E-2</v>
      </c>
      <c r="Y8" s="135"/>
      <c r="Z8" s="129"/>
      <c r="AA8" s="37"/>
      <c r="AB8" s="29"/>
      <c r="AC8" s="129">
        <v>2.0833333333333332E-2</v>
      </c>
      <c r="AD8" s="139"/>
      <c r="AE8" s="137">
        <v>2.2222222222222223E-2</v>
      </c>
      <c r="AF8" s="129">
        <v>1.3194444444444444E-2</v>
      </c>
      <c r="AG8" s="35">
        <v>9.7222222222222224E-3</v>
      </c>
      <c r="AH8" s="29"/>
      <c r="AI8" s="46">
        <v>1540.51</v>
      </c>
      <c r="AJ8" s="7">
        <v>220</v>
      </c>
      <c r="AK8" s="57">
        <f t="shared" si="0"/>
        <v>7.0023181818181817</v>
      </c>
      <c r="AL8" s="47">
        <v>10.5</v>
      </c>
      <c r="AM8" s="47">
        <f t="shared" si="1"/>
        <v>14.004636363636363</v>
      </c>
      <c r="AN8" s="26">
        <f t="shared" si="2"/>
        <v>0.27986111111111117</v>
      </c>
      <c r="AO8" s="52">
        <f t="shared" si="3"/>
        <v>403.00000000000011</v>
      </c>
      <c r="AP8" s="51">
        <f t="shared" si="4"/>
        <v>6.7166666666666686</v>
      </c>
      <c r="AQ8" s="187">
        <f t="shared" si="5"/>
        <v>70.52500000000002</v>
      </c>
    </row>
    <row r="9" spans="1:43" ht="14.4" x14ac:dyDescent="0.25">
      <c r="A9" s="8" t="s">
        <v>16</v>
      </c>
      <c r="B9" s="5" t="s">
        <v>17</v>
      </c>
      <c r="C9" s="5" t="s">
        <v>11</v>
      </c>
      <c r="D9" s="129">
        <v>1.6666666666666666E-2</v>
      </c>
      <c r="E9" s="129">
        <v>2.013888888888889E-2</v>
      </c>
      <c r="F9" s="29">
        <v>9.7222222222222224E-3</v>
      </c>
      <c r="G9" s="29"/>
      <c r="H9" s="129">
        <v>2.361111111111111E-2</v>
      </c>
      <c r="I9" s="129">
        <v>1.8055555555555557E-2</v>
      </c>
      <c r="J9" s="129">
        <v>8.3333333333333332E-3</v>
      </c>
      <c r="K9" s="129">
        <v>2.2916666666666669E-2</v>
      </c>
      <c r="L9" s="129">
        <v>1.9444444444444445E-2</v>
      </c>
      <c r="M9" s="33"/>
      <c r="N9" s="33"/>
      <c r="O9" s="129">
        <v>2.4999999999999998E-2</v>
      </c>
      <c r="P9" s="129">
        <v>2.5694444444444447E-2</v>
      </c>
      <c r="Q9" s="129">
        <v>1.8055555555555557E-2</v>
      </c>
      <c r="R9" s="129">
        <v>3.1944444444444449E-2</v>
      </c>
      <c r="S9" s="129">
        <v>2.9166666666666664E-2</v>
      </c>
      <c r="T9" s="29">
        <v>6.5972222222222224E-2</v>
      </c>
      <c r="U9" s="33"/>
      <c r="V9" s="129">
        <v>1.5277777777777777E-2</v>
      </c>
      <c r="W9" s="136"/>
      <c r="X9" s="138"/>
      <c r="Y9" s="129">
        <v>4.1666666666666664E-2</v>
      </c>
      <c r="Z9" s="129"/>
      <c r="AA9" s="29">
        <v>2.361111111111111E-2</v>
      </c>
      <c r="AB9" s="172"/>
      <c r="AC9" s="137">
        <v>2.9861111111111113E-2</v>
      </c>
      <c r="AD9" s="136">
        <v>2.2916666666666669E-2</v>
      </c>
      <c r="AE9" s="137">
        <v>1.0416666666666666E-2</v>
      </c>
      <c r="AF9" s="137">
        <v>1.9444444444444445E-2</v>
      </c>
      <c r="AG9" s="35">
        <v>1.3888888888888888E-2</v>
      </c>
      <c r="AH9" s="29">
        <v>8.3333333333333332E-3</v>
      </c>
      <c r="AI9" s="46">
        <v>1850.27</v>
      </c>
      <c r="AJ9" s="7">
        <v>220</v>
      </c>
      <c r="AK9" s="57">
        <f t="shared" si="0"/>
        <v>8.410318181818182</v>
      </c>
      <c r="AL9" s="47">
        <v>12.61</v>
      </c>
      <c r="AM9" s="47">
        <f t="shared" si="1"/>
        <v>16.820636363636364</v>
      </c>
      <c r="AN9" s="26">
        <f t="shared" si="2"/>
        <v>0.52013888888888882</v>
      </c>
      <c r="AO9" s="52">
        <f t="shared" si="3"/>
        <v>748.99999999999989</v>
      </c>
      <c r="AP9" s="51">
        <f t="shared" si="4"/>
        <v>12.483333333333331</v>
      </c>
      <c r="AQ9" s="187">
        <f t="shared" si="5"/>
        <v>157.41483333333329</v>
      </c>
    </row>
    <row r="10" spans="1:43" ht="28.8" x14ac:dyDescent="0.25">
      <c r="A10" s="4" t="s">
        <v>18</v>
      </c>
      <c r="B10" s="5" t="s">
        <v>19</v>
      </c>
      <c r="C10" s="5" t="s">
        <v>8</v>
      </c>
      <c r="D10" s="143"/>
      <c r="E10" s="129">
        <v>7.6388888888888886E-3</v>
      </c>
      <c r="F10" s="29"/>
      <c r="G10" s="33"/>
      <c r="H10" s="133"/>
      <c r="I10" s="133"/>
      <c r="J10" s="133"/>
      <c r="K10" s="142">
        <v>8.3333333333333332E-3</v>
      </c>
      <c r="L10" s="129"/>
      <c r="M10" s="33"/>
      <c r="N10" s="33"/>
      <c r="O10" s="133"/>
      <c r="P10" s="133"/>
      <c r="Q10" s="129">
        <v>1.6666666666666666E-2</v>
      </c>
      <c r="R10" s="142">
        <v>2.0833333333333332E-2</v>
      </c>
      <c r="S10" s="129">
        <v>8.3333333333333332E-3</v>
      </c>
      <c r="T10" s="33"/>
      <c r="U10" s="33"/>
      <c r="V10" s="129"/>
      <c r="W10" s="133"/>
      <c r="X10" s="133"/>
      <c r="Y10" s="142">
        <v>8.3333333333333332E-3</v>
      </c>
      <c r="Z10" s="133"/>
      <c r="AA10" s="33"/>
      <c r="AB10" s="38"/>
      <c r="AC10" s="137">
        <v>1.6666666666666666E-2</v>
      </c>
      <c r="AD10" s="129">
        <v>1.3888888888888888E-2</v>
      </c>
      <c r="AE10" s="129">
        <v>9.0277777777777787E-3</v>
      </c>
      <c r="AF10" s="142">
        <v>1.9444444444444445E-2</v>
      </c>
      <c r="AG10" s="35"/>
      <c r="AH10" s="33"/>
      <c r="AI10" s="46">
        <v>1540.51</v>
      </c>
      <c r="AJ10" s="7">
        <v>200</v>
      </c>
      <c r="AK10" s="57">
        <f t="shared" si="0"/>
        <v>7.7025499999999996</v>
      </c>
      <c r="AL10" s="47">
        <v>11.55</v>
      </c>
      <c r="AM10" s="47">
        <f t="shared" si="1"/>
        <v>15.405099999999999</v>
      </c>
      <c r="AN10" s="26">
        <f t="shared" si="2"/>
        <v>0.12916666666666665</v>
      </c>
      <c r="AO10" s="52">
        <f t="shared" si="3"/>
        <v>185.99999999999997</v>
      </c>
      <c r="AP10" s="51">
        <f t="shared" si="4"/>
        <v>3.0999999999999996</v>
      </c>
      <c r="AQ10" s="187">
        <f t="shared" si="5"/>
        <v>35.805</v>
      </c>
    </row>
    <row r="11" spans="1:43" ht="14.4" x14ac:dyDescent="0.25">
      <c r="A11" s="9" t="s">
        <v>20</v>
      </c>
      <c r="B11" s="5" t="s">
        <v>21</v>
      </c>
      <c r="C11" s="5" t="s">
        <v>11</v>
      </c>
      <c r="D11" s="155"/>
      <c r="E11" s="155"/>
      <c r="F11" s="43"/>
      <c r="G11" s="43"/>
      <c r="H11" s="155"/>
      <c r="I11" s="155"/>
      <c r="J11" s="155"/>
      <c r="K11" s="155"/>
      <c r="L11" s="155"/>
      <c r="M11" s="43"/>
      <c r="N11" s="43"/>
      <c r="O11" s="155"/>
      <c r="P11" s="155"/>
      <c r="Q11" s="155"/>
      <c r="R11" s="155"/>
      <c r="S11" s="155"/>
      <c r="T11" s="43"/>
      <c r="U11" s="43"/>
      <c r="V11" s="155"/>
      <c r="W11" s="155"/>
      <c r="X11" s="155"/>
      <c r="Y11" s="155"/>
      <c r="Z11" s="155"/>
      <c r="AA11" s="43"/>
      <c r="AB11" s="43"/>
      <c r="AC11" s="155"/>
      <c r="AD11" s="146"/>
      <c r="AE11" s="155"/>
      <c r="AF11" s="155"/>
      <c r="AG11" s="42"/>
      <c r="AH11" s="43"/>
      <c r="AI11" s="46">
        <v>1877.28</v>
      </c>
      <c r="AJ11" s="7">
        <v>220</v>
      </c>
      <c r="AK11" s="57">
        <f t="shared" si="0"/>
        <v>8.5330909090909088</v>
      </c>
      <c r="AL11" s="47">
        <v>12.79</v>
      </c>
      <c r="AM11" s="47">
        <f t="shared" si="1"/>
        <v>17.066181818181818</v>
      </c>
      <c r="AN11" s="50">
        <f t="shared" si="2"/>
        <v>0</v>
      </c>
      <c r="AO11" s="52">
        <f t="shared" si="3"/>
        <v>0</v>
      </c>
      <c r="AP11" s="51">
        <f t="shared" si="4"/>
        <v>0</v>
      </c>
      <c r="AQ11" s="187">
        <f t="shared" si="5"/>
        <v>0</v>
      </c>
    </row>
    <row r="12" spans="1:43" ht="14.4" x14ac:dyDescent="0.25">
      <c r="A12" s="10" t="s">
        <v>22</v>
      </c>
      <c r="B12" s="11" t="s">
        <v>10</v>
      </c>
      <c r="C12" s="11" t="s">
        <v>11</v>
      </c>
      <c r="D12" s="154">
        <v>1.3888888888888888E-2</v>
      </c>
      <c r="E12" s="150"/>
      <c r="F12" s="41"/>
      <c r="G12" s="41"/>
      <c r="H12" s="150"/>
      <c r="I12" s="150"/>
      <c r="J12" s="149">
        <v>9.0277777777777787E-3</v>
      </c>
      <c r="K12" s="154">
        <v>1.5972222222222224E-2</v>
      </c>
      <c r="L12" s="149">
        <v>2.0833333333333332E-2</v>
      </c>
      <c r="M12" s="41"/>
      <c r="N12" s="41"/>
      <c r="O12" s="149">
        <v>9.0277777777777787E-3</v>
      </c>
      <c r="P12" s="149"/>
      <c r="Q12" s="149">
        <v>1.1111111111111112E-2</v>
      </c>
      <c r="R12" s="151"/>
      <c r="S12" s="150"/>
      <c r="T12" s="40">
        <v>1.1111111111111112E-2</v>
      </c>
      <c r="U12" s="41"/>
      <c r="V12" s="149">
        <v>1.3194444444444444E-2</v>
      </c>
      <c r="W12" s="149"/>
      <c r="X12" s="150"/>
      <c r="Y12" s="152"/>
      <c r="Z12" s="150"/>
      <c r="AA12" s="40"/>
      <c r="AB12" s="41"/>
      <c r="AC12" s="150"/>
      <c r="AD12" s="153"/>
      <c r="AE12" s="150"/>
      <c r="AF12" s="154"/>
      <c r="AG12" s="178">
        <v>1.0416666666666666E-2</v>
      </c>
      <c r="AH12" s="41"/>
      <c r="AI12" s="46">
        <v>1877.28</v>
      </c>
      <c r="AJ12" s="12">
        <v>220</v>
      </c>
      <c r="AK12" s="57">
        <f t="shared" si="0"/>
        <v>8.5330909090909088</v>
      </c>
      <c r="AL12" s="56">
        <v>12.79</v>
      </c>
      <c r="AM12" s="47">
        <f t="shared" si="1"/>
        <v>17.066181818181818</v>
      </c>
      <c r="AN12" s="26">
        <f t="shared" si="2"/>
        <v>0.11458333333333333</v>
      </c>
      <c r="AO12" s="52">
        <f t="shared" si="3"/>
        <v>165</v>
      </c>
      <c r="AP12" s="51">
        <f t="shared" si="4"/>
        <v>2.75</v>
      </c>
      <c r="AQ12" s="187">
        <f t="shared" si="5"/>
        <v>35.172499999999999</v>
      </c>
    </row>
    <row r="13" spans="1:43" ht="28.8" x14ac:dyDescent="0.25">
      <c r="A13" s="8" t="s">
        <v>23</v>
      </c>
      <c r="B13" s="5" t="s">
        <v>24</v>
      </c>
      <c r="C13" s="5" t="s">
        <v>8</v>
      </c>
      <c r="D13" s="155"/>
      <c r="E13" s="155"/>
      <c r="F13" s="43"/>
      <c r="G13" s="43"/>
      <c r="H13" s="155"/>
      <c r="I13" s="155"/>
      <c r="J13" s="155"/>
      <c r="K13" s="155"/>
      <c r="L13" s="155"/>
      <c r="M13" s="43"/>
      <c r="N13" s="43"/>
      <c r="O13" s="155"/>
      <c r="P13" s="155"/>
      <c r="Q13" s="155"/>
      <c r="R13" s="155"/>
      <c r="S13" s="155"/>
      <c r="T13" s="43"/>
      <c r="U13" s="43"/>
      <c r="V13" s="155"/>
      <c r="W13" s="155"/>
      <c r="X13" s="155"/>
      <c r="Y13" s="155"/>
      <c r="Z13" s="155"/>
      <c r="AA13" s="43"/>
      <c r="AB13" s="43"/>
      <c r="AC13" s="155"/>
      <c r="AD13" s="146">
        <v>1.6666666666666666E-2</v>
      </c>
      <c r="AE13" s="155"/>
      <c r="AF13" s="155"/>
      <c r="AG13" s="42"/>
      <c r="AH13" s="43"/>
      <c r="AI13" s="46">
        <v>1540.51</v>
      </c>
      <c r="AJ13" s="7">
        <v>200</v>
      </c>
      <c r="AK13" s="57">
        <f t="shared" si="0"/>
        <v>7.7025499999999996</v>
      </c>
      <c r="AL13" s="47">
        <v>11.55</v>
      </c>
      <c r="AM13" s="47">
        <f t="shared" si="1"/>
        <v>15.405099999999999</v>
      </c>
      <c r="AN13" s="26">
        <f t="shared" si="2"/>
        <v>1.6666666666666666E-2</v>
      </c>
      <c r="AO13" s="52">
        <f t="shared" si="3"/>
        <v>24</v>
      </c>
      <c r="AP13" s="51">
        <f t="shared" si="4"/>
        <v>0.4</v>
      </c>
      <c r="AQ13" s="187">
        <f t="shared" si="5"/>
        <v>4.62</v>
      </c>
    </row>
    <row r="14" spans="1:43" ht="28.8" x14ac:dyDescent="0.25">
      <c r="A14" s="6" t="s">
        <v>25</v>
      </c>
      <c r="B14" s="5" t="s">
        <v>26</v>
      </c>
      <c r="C14" s="5" t="s">
        <v>27</v>
      </c>
      <c r="D14" s="133"/>
      <c r="E14" s="129"/>
      <c r="F14" s="33"/>
      <c r="G14" s="33"/>
      <c r="H14" s="133"/>
      <c r="I14" s="133"/>
      <c r="J14" s="133"/>
      <c r="K14" s="133"/>
      <c r="L14" s="133"/>
      <c r="M14" s="33"/>
      <c r="N14" s="33"/>
      <c r="O14" s="133"/>
      <c r="P14" s="133"/>
      <c r="Q14" s="133"/>
      <c r="R14" s="133"/>
      <c r="S14" s="133"/>
      <c r="T14" s="33"/>
      <c r="U14" s="33"/>
      <c r="V14" s="133"/>
      <c r="W14" s="133"/>
      <c r="X14" s="138"/>
      <c r="Y14" s="133"/>
      <c r="Z14" s="133"/>
      <c r="AA14" s="33"/>
      <c r="AB14" s="33"/>
      <c r="AC14" s="129">
        <v>5.5555555555555558E-3</v>
      </c>
      <c r="AD14" s="129">
        <v>1.2499999999999999E-2</v>
      </c>
      <c r="AE14" s="133"/>
      <c r="AF14" s="133"/>
      <c r="AG14" s="30"/>
      <c r="AH14" s="33"/>
      <c r="AI14" s="46">
        <v>1066.6400000000001</v>
      </c>
      <c r="AJ14" s="7">
        <v>100</v>
      </c>
      <c r="AK14" s="57">
        <f t="shared" si="0"/>
        <v>10.666400000000001</v>
      </c>
      <c r="AL14" s="47">
        <v>15.99</v>
      </c>
      <c r="AM14" s="47">
        <f t="shared" si="1"/>
        <v>21.332800000000002</v>
      </c>
      <c r="AN14" s="26">
        <f t="shared" si="2"/>
        <v>1.8055555555555554E-2</v>
      </c>
      <c r="AO14" s="52">
        <f t="shared" si="3"/>
        <v>25.999999999999996</v>
      </c>
      <c r="AP14" s="51">
        <f t="shared" si="4"/>
        <v>0.43333333333333329</v>
      </c>
      <c r="AQ14" s="187">
        <f t="shared" si="5"/>
        <v>6.9289999999999994</v>
      </c>
    </row>
    <row r="15" spans="1:43" ht="28.8" x14ac:dyDescent="0.25">
      <c r="A15" s="8" t="s">
        <v>28</v>
      </c>
      <c r="B15" s="5" t="s">
        <v>29</v>
      </c>
      <c r="C15" s="5" t="s">
        <v>11</v>
      </c>
      <c r="D15" s="155"/>
      <c r="E15" s="155"/>
      <c r="F15" s="43"/>
      <c r="G15" s="43"/>
      <c r="H15" s="155"/>
      <c r="I15" s="155"/>
      <c r="J15" s="155"/>
      <c r="K15" s="155"/>
      <c r="L15" s="155"/>
      <c r="M15" s="43"/>
      <c r="N15" s="43"/>
      <c r="O15" s="155"/>
      <c r="P15" s="155"/>
      <c r="Q15" s="155"/>
      <c r="R15" s="155"/>
      <c r="S15" s="155"/>
      <c r="T15" s="43"/>
      <c r="U15" s="43"/>
      <c r="V15" s="155"/>
      <c r="W15" s="155"/>
      <c r="X15" s="155"/>
      <c r="Y15" s="155"/>
      <c r="Z15" s="155"/>
      <c r="AA15" s="39">
        <v>3.0555555555555555E-2</v>
      </c>
      <c r="AB15" s="43"/>
      <c r="AC15" s="155"/>
      <c r="AD15" s="155"/>
      <c r="AE15" s="155"/>
      <c r="AF15" s="155"/>
      <c r="AG15" s="42"/>
      <c r="AH15" s="43"/>
      <c r="AI15" s="46">
        <v>1877.28</v>
      </c>
      <c r="AJ15" s="7">
        <v>220</v>
      </c>
      <c r="AK15" s="57">
        <f t="shared" si="0"/>
        <v>8.5330909090909088</v>
      </c>
      <c r="AL15" s="47">
        <v>12.79</v>
      </c>
      <c r="AM15" s="47">
        <f t="shared" si="1"/>
        <v>17.066181818181818</v>
      </c>
      <c r="AN15" s="26">
        <f t="shared" si="2"/>
        <v>3.0555555555555555E-2</v>
      </c>
      <c r="AO15" s="52">
        <f t="shared" si="3"/>
        <v>44</v>
      </c>
      <c r="AP15" s="51">
        <f t="shared" si="4"/>
        <v>0.73333333333333328</v>
      </c>
      <c r="AQ15" s="187">
        <f t="shared" si="5"/>
        <v>9.3793333333333315</v>
      </c>
    </row>
    <row r="16" spans="1:43" ht="14.4" x14ac:dyDescent="0.25">
      <c r="A16" s="8" t="s">
        <v>30</v>
      </c>
      <c r="B16" s="5" t="s">
        <v>31</v>
      </c>
      <c r="C16" s="5" t="s">
        <v>11</v>
      </c>
      <c r="D16" s="146"/>
      <c r="E16" s="155"/>
      <c r="F16" s="43"/>
      <c r="G16" s="43"/>
      <c r="H16" s="155"/>
      <c r="I16" s="155"/>
      <c r="J16" s="155"/>
      <c r="K16" s="155"/>
      <c r="L16" s="155"/>
      <c r="M16" s="43"/>
      <c r="N16" s="43"/>
      <c r="O16" s="155"/>
      <c r="P16" s="155"/>
      <c r="Q16" s="155"/>
      <c r="R16" s="146"/>
      <c r="S16" s="155"/>
      <c r="T16" s="43"/>
      <c r="U16" s="43"/>
      <c r="V16" s="155"/>
      <c r="W16" s="155"/>
      <c r="X16" s="155"/>
      <c r="Y16" s="155"/>
      <c r="Z16" s="155"/>
      <c r="AA16" s="43"/>
      <c r="AB16" s="43"/>
      <c r="AC16" s="155"/>
      <c r="AD16" s="155"/>
      <c r="AE16" s="155"/>
      <c r="AF16" s="155"/>
      <c r="AG16" s="42"/>
      <c r="AH16" s="43"/>
      <c r="AI16" s="46">
        <v>1877.28</v>
      </c>
      <c r="AJ16" s="7">
        <v>220</v>
      </c>
      <c r="AK16" s="57">
        <f t="shared" si="0"/>
        <v>8.5330909090909088</v>
      </c>
      <c r="AL16" s="47">
        <v>12.79</v>
      </c>
      <c r="AM16" s="47">
        <f t="shared" si="1"/>
        <v>17.066181818181818</v>
      </c>
      <c r="AN16" s="50">
        <f t="shared" si="2"/>
        <v>0</v>
      </c>
      <c r="AO16" s="52">
        <f t="shared" si="3"/>
        <v>0</v>
      </c>
      <c r="AP16" s="51">
        <f t="shared" si="4"/>
        <v>0</v>
      </c>
      <c r="AQ16" s="187">
        <f t="shared" si="5"/>
        <v>0</v>
      </c>
    </row>
    <row r="17" spans="1:96" ht="14.4" x14ac:dyDescent="0.25">
      <c r="A17" s="8" t="s">
        <v>32</v>
      </c>
      <c r="B17" s="5" t="s">
        <v>33</v>
      </c>
      <c r="C17" s="5" t="s">
        <v>11</v>
      </c>
      <c r="D17" s="155"/>
      <c r="E17" s="146">
        <v>8.819444444444445E-2</v>
      </c>
      <c r="F17" s="43"/>
      <c r="G17" s="43"/>
      <c r="H17" s="155"/>
      <c r="I17" s="155"/>
      <c r="J17" s="155"/>
      <c r="K17" s="155"/>
      <c r="L17" s="155"/>
      <c r="M17" s="43"/>
      <c r="N17" s="43"/>
      <c r="O17" s="155"/>
      <c r="P17" s="155"/>
      <c r="Q17" s="155"/>
      <c r="R17" s="155"/>
      <c r="S17" s="155"/>
      <c r="T17" s="43"/>
      <c r="U17" s="43"/>
      <c r="V17" s="155"/>
      <c r="W17" s="155"/>
      <c r="X17" s="155"/>
      <c r="Y17" s="155"/>
      <c r="Z17" s="155"/>
      <c r="AA17" s="43"/>
      <c r="AB17" s="43"/>
      <c r="AC17" s="155"/>
      <c r="AD17" s="155"/>
      <c r="AE17" s="155"/>
      <c r="AF17" s="155"/>
      <c r="AG17" s="42"/>
      <c r="AH17" s="43"/>
      <c r="AI17" s="46">
        <v>1877.28</v>
      </c>
      <c r="AJ17" s="7">
        <v>220</v>
      </c>
      <c r="AK17" s="57">
        <f t="shared" si="0"/>
        <v>8.5330909090909088</v>
      </c>
      <c r="AL17" s="47">
        <v>12.79</v>
      </c>
      <c r="AM17" s="47">
        <f t="shared" si="1"/>
        <v>17.066181818181818</v>
      </c>
      <c r="AN17" s="26">
        <f t="shared" si="2"/>
        <v>8.819444444444445E-2</v>
      </c>
      <c r="AO17" s="52">
        <f t="shared" si="3"/>
        <v>127.00000000000001</v>
      </c>
      <c r="AP17" s="51">
        <f t="shared" si="4"/>
        <v>2.1166666666666667</v>
      </c>
      <c r="AQ17" s="187">
        <f t="shared" si="5"/>
        <v>27.072166666666664</v>
      </c>
    </row>
    <row r="18" spans="1:96" ht="28.8" x14ac:dyDescent="0.25">
      <c r="A18" s="8" t="s">
        <v>34</v>
      </c>
      <c r="B18" s="5" t="s">
        <v>35</v>
      </c>
      <c r="C18" s="21" t="s">
        <v>52</v>
      </c>
      <c r="D18" s="133"/>
      <c r="E18" s="129">
        <v>1.5277777777777777E-2</v>
      </c>
      <c r="F18" s="29">
        <v>6.6666666666666666E-2</v>
      </c>
      <c r="G18" s="29"/>
      <c r="H18" s="133"/>
      <c r="I18" s="133"/>
      <c r="J18" s="133"/>
      <c r="K18" s="129">
        <v>2.361111111111111E-2</v>
      </c>
      <c r="L18" s="129"/>
      <c r="M18" s="29">
        <v>2.2222222222222223E-2</v>
      </c>
      <c r="N18" s="33"/>
      <c r="O18" s="129">
        <v>3.125E-2</v>
      </c>
      <c r="P18" s="129"/>
      <c r="Q18" s="129">
        <v>1.5972222222222224E-2</v>
      </c>
      <c r="R18" s="129">
        <v>8.3333333333333332E-3</v>
      </c>
      <c r="S18" s="129">
        <v>1.1111111111111112E-2</v>
      </c>
      <c r="T18" s="29">
        <v>9.7222222222222224E-3</v>
      </c>
      <c r="U18" s="33"/>
      <c r="V18" s="133"/>
      <c r="W18" s="136"/>
      <c r="X18" s="129">
        <v>1.3194444444444444E-2</v>
      </c>
      <c r="Y18" s="129"/>
      <c r="Z18" s="129">
        <v>8.0555555555555561E-2</v>
      </c>
      <c r="AA18" s="29">
        <v>3.888888888888889E-2</v>
      </c>
      <c r="AB18" s="33"/>
      <c r="AC18" s="129">
        <v>9.7222222222222224E-3</v>
      </c>
      <c r="AD18" s="129"/>
      <c r="AE18" s="140"/>
      <c r="AF18" s="129">
        <v>8.6111111111111124E-2</v>
      </c>
      <c r="AG18" s="30"/>
      <c r="AH18" s="33"/>
      <c r="AI18" s="46">
        <v>1540.51</v>
      </c>
      <c r="AJ18" s="7">
        <v>220</v>
      </c>
      <c r="AK18" s="57">
        <f t="shared" si="0"/>
        <v>7.0023181818181817</v>
      </c>
      <c r="AL18" s="47">
        <v>10.5</v>
      </c>
      <c r="AM18" s="47">
        <f t="shared" si="1"/>
        <v>14.004636363636363</v>
      </c>
      <c r="AN18" s="26">
        <f t="shared" si="2"/>
        <v>0.43263888888888896</v>
      </c>
      <c r="AO18" s="52">
        <f t="shared" si="3"/>
        <v>623.00000000000011</v>
      </c>
      <c r="AP18" s="51">
        <f t="shared" si="4"/>
        <v>10.383333333333335</v>
      </c>
      <c r="AQ18" s="187">
        <f t="shared" si="5"/>
        <v>109.02500000000002</v>
      </c>
    </row>
    <row r="19" spans="1:96" ht="28.8" x14ac:dyDescent="0.25">
      <c r="A19" s="6" t="s">
        <v>36</v>
      </c>
      <c r="B19" s="5" t="s">
        <v>37</v>
      </c>
      <c r="C19" s="5" t="s">
        <v>8</v>
      </c>
      <c r="D19" s="146"/>
      <c r="E19" s="155"/>
      <c r="F19" s="39"/>
      <c r="G19" s="43"/>
      <c r="H19" s="146"/>
      <c r="I19" s="155"/>
      <c r="J19" s="155"/>
      <c r="K19" s="155"/>
      <c r="L19" s="146"/>
      <c r="M19" s="43"/>
      <c r="N19" s="39"/>
      <c r="O19" s="155"/>
      <c r="P19" s="155"/>
      <c r="Q19" s="155"/>
      <c r="R19" s="155"/>
      <c r="S19" s="155"/>
      <c r="T19" s="39"/>
      <c r="U19" s="43"/>
      <c r="V19" s="155"/>
      <c r="W19" s="155"/>
      <c r="X19" s="155"/>
      <c r="Y19" s="155"/>
      <c r="Z19" s="155"/>
      <c r="AA19" s="43"/>
      <c r="AB19" s="43"/>
      <c r="AC19" s="155"/>
      <c r="AD19" s="155"/>
      <c r="AE19" s="155"/>
      <c r="AF19" s="155"/>
      <c r="AG19" s="42"/>
      <c r="AH19" s="43"/>
      <c r="AI19" s="46">
        <v>1877.28</v>
      </c>
      <c r="AJ19" s="7">
        <v>200</v>
      </c>
      <c r="AK19" s="57">
        <f t="shared" si="0"/>
        <v>9.3864000000000001</v>
      </c>
      <c r="AL19" s="47">
        <v>14.07</v>
      </c>
      <c r="AM19" s="47">
        <f t="shared" si="1"/>
        <v>18.7728</v>
      </c>
      <c r="AN19" s="50">
        <f t="shared" si="2"/>
        <v>0</v>
      </c>
      <c r="AO19" s="52">
        <f t="shared" si="3"/>
        <v>0</v>
      </c>
      <c r="AP19" s="51">
        <f t="shared" si="4"/>
        <v>0</v>
      </c>
      <c r="AQ19" s="187">
        <f t="shared" si="5"/>
        <v>0</v>
      </c>
    </row>
    <row r="20" spans="1:96" ht="14.4" x14ac:dyDescent="0.25">
      <c r="A20" s="9" t="s">
        <v>38</v>
      </c>
      <c r="B20" s="5" t="s">
        <v>39</v>
      </c>
      <c r="C20" s="5" t="s">
        <v>8</v>
      </c>
      <c r="D20" s="146"/>
      <c r="E20" s="146">
        <v>2.9166666666666664E-2</v>
      </c>
      <c r="F20" s="39"/>
      <c r="G20" s="43"/>
      <c r="H20" s="146"/>
      <c r="I20" s="155"/>
      <c r="J20" s="155"/>
      <c r="K20" s="155"/>
      <c r="L20" s="146"/>
      <c r="M20" s="43"/>
      <c r="N20" s="39"/>
      <c r="O20" s="155"/>
      <c r="P20" s="155"/>
      <c r="Q20" s="155"/>
      <c r="R20" s="146">
        <v>4.9999999999999996E-2</v>
      </c>
      <c r="S20" s="155"/>
      <c r="T20" s="39"/>
      <c r="U20" s="33"/>
      <c r="V20" s="133"/>
      <c r="W20" s="133"/>
      <c r="X20" s="133"/>
      <c r="Y20" s="133"/>
      <c r="Z20" s="129">
        <v>2.5694444444444447E-2</v>
      </c>
      <c r="AA20" s="33"/>
      <c r="AB20" s="33"/>
      <c r="AC20" s="140"/>
      <c r="AD20" s="133"/>
      <c r="AE20" s="133"/>
      <c r="AF20" s="133"/>
      <c r="AG20" s="30"/>
      <c r="AH20" s="33"/>
      <c r="AI20" s="46">
        <v>1877.28</v>
      </c>
      <c r="AJ20" s="7">
        <v>200</v>
      </c>
      <c r="AK20" s="57">
        <f t="shared" si="0"/>
        <v>9.3864000000000001</v>
      </c>
      <c r="AL20" s="47">
        <v>14.07</v>
      </c>
      <c r="AM20" s="47">
        <f t="shared" si="1"/>
        <v>18.7728</v>
      </c>
      <c r="AN20" s="26">
        <f t="shared" si="2"/>
        <v>0.10486111111111111</v>
      </c>
      <c r="AO20" s="52">
        <f t="shared" si="3"/>
        <v>151</v>
      </c>
      <c r="AP20" s="51">
        <f t="shared" si="4"/>
        <v>2.5166666666666666</v>
      </c>
      <c r="AQ20" s="187">
        <f t="shared" si="5"/>
        <v>35.409500000000001</v>
      </c>
    </row>
    <row r="21" spans="1:96" ht="14.4" x14ac:dyDescent="0.25">
      <c r="A21" s="9" t="s">
        <v>57</v>
      </c>
      <c r="B21" s="5" t="s">
        <v>58</v>
      </c>
      <c r="C21" s="5" t="s">
        <v>59</v>
      </c>
      <c r="D21" s="133"/>
      <c r="E21" s="133"/>
      <c r="F21" s="33"/>
      <c r="G21" s="33"/>
      <c r="H21" s="133"/>
      <c r="I21" s="133"/>
      <c r="J21" s="133"/>
      <c r="K21" s="133"/>
      <c r="L21" s="133"/>
      <c r="M21" s="33"/>
      <c r="N21" s="33"/>
      <c r="O21" s="133"/>
      <c r="P21" s="133"/>
      <c r="Q21" s="133"/>
      <c r="R21" s="133"/>
      <c r="S21" s="133"/>
      <c r="T21" s="33"/>
      <c r="U21" s="33"/>
      <c r="V21" s="133"/>
      <c r="W21" s="133"/>
      <c r="X21" s="133"/>
      <c r="Y21" s="133"/>
      <c r="Z21" s="133"/>
      <c r="AA21" s="33"/>
      <c r="AB21" s="33"/>
      <c r="AC21" s="140"/>
      <c r="AD21" s="133"/>
      <c r="AE21" s="133"/>
      <c r="AF21" s="133"/>
      <c r="AG21" s="30"/>
      <c r="AH21" s="33"/>
      <c r="AI21" s="46">
        <v>3765.33</v>
      </c>
      <c r="AJ21" s="7">
        <v>80</v>
      </c>
      <c r="AK21" s="57">
        <f t="shared" si="0"/>
        <v>47.066625000000002</v>
      </c>
      <c r="AL21" s="47">
        <v>70.59</v>
      </c>
      <c r="AM21" s="47">
        <f t="shared" si="1"/>
        <v>94.133250000000004</v>
      </c>
      <c r="AN21" s="50">
        <f t="shared" si="2"/>
        <v>0</v>
      </c>
      <c r="AO21" s="52">
        <f t="shared" si="3"/>
        <v>0</v>
      </c>
      <c r="AP21" s="51">
        <f t="shared" si="4"/>
        <v>0</v>
      </c>
      <c r="AQ21" s="187">
        <f t="shared" si="5"/>
        <v>0</v>
      </c>
    </row>
    <row r="22" spans="1:96" ht="28.8" x14ac:dyDescent="0.25">
      <c r="A22" s="8" t="s">
        <v>40</v>
      </c>
      <c r="B22" s="5" t="s">
        <v>35</v>
      </c>
      <c r="C22" s="5" t="s">
        <v>11</v>
      </c>
      <c r="D22" s="155"/>
      <c r="E22" s="155"/>
      <c r="F22" s="43"/>
      <c r="G22" s="39"/>
      <c r="H22" s="155"/>
      <c r="I22" s="155"/>
      <c r="J22" s="155"/>
      <c r="K22" s="155"/>
      <c r="L22" s="155"/>
      <c r="M22" s="43"/>
      <c r="N22" s="43"/>
      <c r="O22" s="155"/>
      <c r="P22" s="155"/>
      <c r="Q22" s="155"/>
      <c r="R22" s="155"/>
      <c r="S22" s="146">
        <v>1.2499999999999999E-2</v>
      </c>
      <c r="T22" s="43"/>
      <c r="U22" s="43"/>
      <c r="V22" s="155"/>
      <c r="W22" s="155"/>
      <c r="X22" s="155"/>
      <c r="Y22" s="155"/>
      <c r="Z22" s="155"/>
      <c r="AA22" s="43"/>
      <c r="AB22" s="43"/>
      <c r="AC22" s="155"/>
      <c r="AD22" s="155"/>
      <c r="AE22" s="155"/>
      <c r="AF22" s="155"/>
      <c r="AG22" s="42"/>
      <c r="AH22" s="43"/>
      <c r="AI22" s="46">
        <v>1540.51</v>
      </c>
      <c r="AJ22" s="7">
        <v>220</v>
      </c>
      <c r="AK22" s="57">
        <f t="shared" si="0"/>
        <v>7.0023181818181817</v>
      </c>
      <c r="AL22" s="47">
        <v>10.5</v>
      </c>
      <c r="AM22" s="47">
        <f t="shared" si="1"/>
        <v>14.004636363636363</v>
      </c>
      <c r="AN22" s="26">
        <f t="shared" si="2"/>
        <v>1.2499999999999999E-2</v>
      </c>
      <c r="AO22" s="52">
        <f t="shared" si="3"/>
        <v>18</v>
      </c>
      <c r="AP22" s="51">
        <f t="shared" si="4"/>
        <v>0.3</v>
      </c>
      <c r="AQ22" s="187">
        <f t="shared" si="5"/>
        <v>3.15</v>
      </c>
    </row>
    <row r="23" spans="1:96" ht="14.4" x14ac:dyDescent="0.25">
      <c r="A23" s="8" t="s">
        <v>41</v>
      </c>
      <c r="B23" s="5" t="s">
        <v>33</v>
      </c>
      <c r="C23" s="5" t="s">
        <v>11</v>
      </c>
      <c r="D23" s="155"/>
      <c r="E23" s="155"/>
      <c r="F23" s="43"/>
      <c r="G23" s="43"/>
      <c r="H23" s="155"/>
      <c r="I23" s="155"/>
      <c r="J23" s="155"/>
      <c r="K23" s="146"/>
      <c r="L23" s="146">
        <v>2.4999999999999998E-2</v>
      </c>
      <c r="M23" s="39"/>
      <c r="N23" s="39"/>
      <c r="O23" s="146"/>
      <c r="P23" s="146">
        <v>3.3333333333333333E-2</v>
      </c>
      <c r="Q23" s="146">
        <v>3.4722222222222224E-2</v>
      </c>
      <c r="R23" s="146">
        <v>4.3055555555555562E-2</v>
      </c>
      <c r="S23" s="146">
        <v>4.7916666666666663E-2</v>
      </c>
      <c r="T23" s="39"/>
      <c r="U23" s="43"/>
      <c r="V23" s="146">
        <v>1.9444444444444445E-2</v>
      </c>
      <c r="W23" s="146"/>
      <c r="X23" s="146">
        <v>0.13333333333333333</v>
      </c>
      <c r="Y23" s="146"/>
      <c r="Z23" s="155"/>
      <c r="AA23" s="39"/>
      <c r="AB23" s="43"/>
      <c r="AC23" s="146"/>
      <c r="AD23" s="146">
        <v>6.1111111111111116E-2</v>
      </c>
      <c r="AE23" s="146">
        <v>0.17291666666666669</v>
      </c>
      <c r="AF23" s="146"/>
      <c r="AG23" s="42"/>
      <c r="AH23" s="43"/>
      <c r="AI23" s="46">
        <v>1877.28</v>
      </c>
      <c r="AJ23" s="7">
        <v>220</v>
      </c>
      <c r="AK23" s="57">
        <f t="shared" si="0"/>
        <v>8.5330909090909088</v>
      </c>
      <c r="AL23" s="47">
        <v>12.61</v>
      </c>
      <c r="AM23" s="47">
        <f t="shared" si="1"/>
        <v>17.066181818181818</v>
      </c>
      <c r="AN23" s="26">
        <f t="shared" si="2"/>
        <v>0.57083333333333341</v>
      </c>
      <c r="AO23" s="52">
        <f t="shared" si="3"/>
        <v>822.00000000000011</v>
      </c>
      <c r="AP23" s="51">
        <f t="shared" si="4"/>
        <v>13.700000000000001</v>
      </c>
      <c r="AQ23" s="187">
        <f t="shared" si="5"/>
        <v>172.75700000000001</v>
      </c>
    </row>
    <row r="24" spans="1:96" ht="28.8" x14ac:dyDescent="0.25">
      <c r="A24" s="8" t="s">
        <v>42</v>
      </c>
      <c r="B24" s="5" t="s">
        <v>43</v>
      </c>
      <c r="C24" s="5" t="s">
        <v>8</v>
      </c>
      <c r="D24" s="133"/>
      <c r="E24" s="133"/>
      <c r="F24" s="29">
        <v>9.7222222222222224E-3</v>
      </c>
      <c r="G24" s="33"/>
      <c r="H24" s="129"/>
      <c r="I24" s="129"/>
      <c r="J24" s="133"/>
      <c r="K24" s="133"/>
      <c r="L24" s="133"/>
      <c r="M24" s="33"/>
      <c r="N24" s="33"/>
      <c r="O24" s="133"/>
      <c r="P24" s="133"/>
      <c r="Q24" s="133"/>
      <c r="R24" s="133"/>
      <c r="S24" s="133"/>
      <c r="T24" s="29">
        <v>2.2222222222222223E-2</v>
      </c>
      <c r="U24" s="33"/>
      <c r="V24" s="133"/>
      <c r="W24" s="139"/>
      <c r="X24" s="138"/>
      <c r="Y24" s="129"/>
      <c r="Z24" s="129"/>
      <c r="AA24" s="29">
        <v>1.3888888888888888E-2</v>
      </c>
      <c r="AB24" s="33"/>
      <c r="AC24" s="129"/>
      <c r="AD24" s="133"/>
      <c r="AE24" s="133"/>
      <c r="AF24" s="133"/>
      <c r="AG24" s="30"/>
      <c r="AH24" s="33"/>
      <c r="AI24" s="46">
        <v>1877.28</v>
      </c>
      <c r="AJ24" s="7">
        <v>200</v>
      </c>
      <c r="AK24" s="57">
        <f t="shared" si="0"/>
        <v>9.3864000000000001</v>
      </c>
      <c r="AL24" s="47">
        <v>14.07</v>
      </c>
      <c r="AM24" s="47">
        <f t="shared" si="1"/>
        <v>18.7728</v>
      </c>
      <c r="AN24" s="26">
        <f t="shared" si="2"/>
        <v>4.583333333333333E-2</v>
      </c>
      <c r="AO24" s="52">
        <f t="shared" si="3"/>
        <v>66</v>
      </c>
      <c r="AP24" s="51">
        <f t="shared" si="4"/>
        <v>1.1000000000000001</v>
      </c>
      <c r="AQ24" s="187">
        <f t="shared" si="5"/>
        <v>15.477000000000002</v>
      </c>
    </row>
    <row r="25" spans="1:96" ht="14.4" x14ac:dyDescent="0.3">
      <c r="A25" s="8" t="s">
        <v>44</v>
      </c>
      <c r="B25" s="20" t="s">
        <v>80</v>
      </c>
      <c r="C25" s="124" t="s">
        <v>52</v>
      </c>
      <c r="D25" s="129"/>
      <c r="E25" s="133"/>
      <c r="F25" s="33"/>
      <c r="G25" s="33"/>
      <c r="H25" s="129"/>
      <c r="I25" s="129"/>
      <c r="J25" s="129">
        <v>1.8749999999999999E-2</v>
      </c>
      <c r="K25" s="129"/>
      <c r="L25" s="129">
        <v>1.1111111111111112E-2</v>
      </c>
      <c r="M25" s="29"/>
      <c r="N25" s="29"/>
      <c r="O25" s="129">
        <v>1.8749999999999999E-2</v>
      </c>
      <c r="P25" s="133"/>
      <c r="Q25" s="133"/>
      <c r="R25" s="133"/>
      <c r="S25" s="133"/>
      <c r="T25" s="33"/>
      <c r="U25" s="33"/>
      <c r="V25" s="129"/>
      <c r="W25" s="133"/>
      <c r="X25" s="138"/>
      <c r="Y25" s="129">
        <v>1.4583333333333332E-2</v>
      </c>
      <c r="Z25" s="129">
        <v>1.5277777777777777E-2</v>
      </c>
      <c r="AA25" s="37"/>
      <c r="AB25" s="172"/>
      <c r="AC25" s="137">
        <v>9.0277777777777787E-3</v>
      </c>
      <c r="AD25" s="129"/>
      <c r="AE25" s="140"/>
      <c r="AF25" s="137">
        <v>9.7222222222222224E-3</v>
      </c>
      <c r="AG25" s="35">
        <v>1.1111111111111112E-2</v>
      </c>
      <c r="AH25" s="33"/>
      <c r="AI25" s="46">
        <v>1540.51</v>
      </c>
      <c r="AJ25" s="7">
        <v>220</v>
      </c>
      <c r="AK25" s="57">
        <f t="shared" si="0"/>
        <v>7.0023181818181817</v>
      </c>
      <c r="AL25" s="47">
        <v>10.5</v>
      </c>
      <c r="AM25" s="47">
        <f t="shared" si="1"/>
        <v>14.004636363636363</v>
      </c>
      <c r="AN25" s="26">
        <f t="shared" si="2"/>
        <v>0.10833333333333332</v>
      </c>
      <c r="AO25" s="52">
        <f t="shared" si="3"/>
        <v>155.99999999999997</v>
      </c>
      <c r="AP25" s="51">
        <f t="shared" si="4"/>
        <v>2.5999999999999996</v>
      </c>
      <c r="AQ25" s="187">
        <f t="shared" si="5"/>
        <v>27.299999999999997</v>
      </c>
    </row>
    <row r="26" spans="1:96" ht="14.4" x14ac:dyDescent="0.25">
      <c r="A26" s="8" t="s">
        <v>45</v>
      </c>
      <c r="B26" s="5" t="s">
        <v>46</v>
      </c>
      <c r="C26" s="5" t="s">
        <v>11</v>
      </c>
      <c r="D26" s="146">
        <v>3.125E-2</v>
      </c>
      <c r="E26" s="146">
        <v>1.8055555555555557E-2</v>
      </c>
      <c r="F26" s="39">
        <v>3.4722222222222224E-2</v>
      </c>
      <c r="G26" s="43"/>
      <c r="H26" s="146"/>
      <c r="I26" s="146">
        <v>4.1666666666666664E-2</v>
      </c>
      <c r="J26" s="146">
        <v>3.5416666666666666E-2</v>
      </c>
      <c r="K26" s="155"/>
      <c r="L26" s="146">
        <v>1.8749999999999999E-2</v>
      </c>
      <c r="M26" s="39">
        <v>7.6388888888888886E-3</v>
      </c>
      <c r="N26" s="39"/>
      <c r="O26" s="146"/>
      <c r="P26" s="146">
        <v>2.1527777777777781E-2</v>
      </c>
      <c r="Q26" s="146">
        <v>4.1666666666666664E-2</v>
      </c>
      <c r="R26" s="146">
        <v>3.0555555555555555E-2</v>
      </c>
      <c r="S26" s="146">
        <v>4.2361111111111106E-2</v>
      </c>
      <c r="T26" s="39"/>
      <c r="U26" s="39"/>
      <c r="V26" s="146"/>
      <c r="W26" s="155"/>
      <c r="X26" s="155"/>
      <c r="Y26" s="155"/>
      <c r="Z26" s="146"/>
      <c r="AA26" s="39"/>
      <c r="AB26" s="43"/>
      <c r="AC26" s="146"/>
      <c r="AD26" s="155"/>
      <c r="AE26" s="155"/>
      <c r="AF26" s="155"/>
      <c r="AG26" s="44"/>
      <c r="AH26" s="43"/>
      <c r="AI26" s="46">
        <v>1540.51</v>
      </c>
      <c r="AJ26" s="7">
        <v>220</v>
      </c>
      <c r="AK26" s="57">
        <f t="shared" si="0"/>
        <v>7.0023181818181817</v>
      </c>
      <c r="AL26" s="47">
        <v>10.5</v>
      </c>
      <c r="AM26" s="47">
        <f t="shared" si="1"/>
        <v>14.004636363636363</v>
      </c>
      <c r="AN26" s="26">
        <f t="shared" si="2"/>
        <v>0.32361111111111113</v>
      </c>
      <c r="AO26" s="52">
        <f t="shared" si="3"/>
        <v>466</v>
      </c>
      <c r="AP26" s="51">
        <f t="shared" si="4"/>
        <v>7.7666666666666666</v>
      </c>
      <c r="AQ26" s="187">
        <f t="shared" si="5"/>
        <v>81.55</v>
      </c>
    </row>
    <row r="27" spans="1:96" ht="14.4" x14ac:dyDescent="0.25">
      <c r="A27" s="8" t="s">
        <v>61</v>
      </c>
      <c r="B27" s="5" t="s">
        <v>60</v>
      </c>
      <c r="C27" s="5" t="s">
        <v>62</v>
      </c>
      <c r="D27" s="155"/>
      <c r="E27" s="155"/>
      <c r="F27" s="43"/>
      <c r="G27" s="43"/>
      <c r="H27" s="155"/>
      <c r="I27" s="155"/>
      <c r="J27" s="155"/>
      <c r="K27" s="155"/>
      <c r="L27" s="155"/>
      <c r="M27" s="43"/>
      <c r="N27" s="43"/>
      <c r="O27" s="155"/>
      <c r="P27" s="155"/>
      <c r="Q27" s="155"/>
      <c r="R27" s="155"/>
      <c r="S27" s="155"/>
      <c r="T27" s="43"/>
      <c r="U27" s="43"/>
      <c r="V27" s="155"/>
      <c r="W27" s="155"/>
      <c r="X27" s="155"/>
      <c r="Y27" s="155"/>
      <c r="Z27" s="155"/>
      <c r="AA27" s="43"/>
      <c r="AB27" s="43"/>
      <c r="AC27" s="155"/>
      <c r="AD27" s="155"/>
      <c r="AE27" s="155"/>
      <c r="AF27" s="155"/>
      <c r="AG27" s="42"/>
      <c r="AH27" s="43"/>
      <c r="AI27" s="46">
        <v>3765.33</v>
      </c>
      <c r="AJ27" s="7">
        <v>80</v>
      </c>
      <c r="AK27" s="57">
        <f t="shared" si="0"/>
        <v>47.066625000000002</v>
      </c>
      <c r="AL27" s="47">
        <v>70.59</v>
      </c>
      <c r="AM27" s="47">
        <f t="shared" si="1"/>
        <v>94.133250000000004</v>
      </c>
      <c r="AN27" s="50">
        <f t="shared" si="2"/>
        <v>0</v>
      </c>
      <c r="AO27" s="52">
        <f t="shared" si="3"/>
        <v>0</v>
      </c>
      <c r="AP27" s="51">
        <f t="shared" si="4"/>
        <v>0</v>
      </c>
      <c r="AQ27" s="187">
        <f t="shared" si="5"/>
        <v>0</v>
      </c>
    </row>
    <row r="28" spans="1:96" ht="14.4" x14ac:dyDescent="0.25">
      <c r="A28" s="8" t="s">
        <v>47</v>
      </c>
      <c r="B28" s="5" t="s">
        <v>48</v>
      </c>
      <c r="C28" s="5" t="s">
        <v>11</v>
      </c>
      <c r="D28" s="133"/>
      <c r="E28" s="133"/>
      <c r="F28" s="33"/>
      <c r="G28" s="33"/>
      <c r="H28" s="133"/>
      <c r="I28" s="133"/>
      <c r="J28" s="133"/>
      <c r="K28" s="133"/>
      <c r="L28" s="133"/>
      <c r="M28" s="33"/>
      <c r="N28" s="33"/>
      <c r="O28" s="133"/>
      <c r="P28" s="133"/>
      <c r="Q28" s="133"/>
      <c r="R28" s="133"/>
      <c r="S28" s="133"/>
      <c r="T28" s="29">
        <v>1.4583333333333332E-2</v>
      </c>
      <c r="U28" s="33"/>
      <c r="V28" s="133"/>
      <c r="W28" s="129">
        <v>0.1076388888888889</v>
      </c>
      <c r="X28" s="133"/>
      <c r="Y28" s="136"/>
      <c r="Z28" s="133"/>
      <c r="AA28" s="33"/>
      <c r="AB28" s="33"/>
      <c r="AC28" s="133"/>
      <c r="AD28" s="133"/>
      <c r="AE28" s="133"/>
      <c r="AF28" s="133"/>
      <c r="AG28" s="30"/>
      <c r="AH28" s="33"/>
      <c r="AI28" s="46">
        <v>1877.28</v>
      </c>
      <c r="AJ28" s="7">
        <v>220</v>
      </c>
      <c r="AK28" s="57">
        <f t="shared" si="0"/>
        <v>8.5330909090909088</v>
      </c>
      <c r="AL28" s="47">
        <v>12.61</v>
      </c>
      <c r="AM28" s="47">
        <f t="shared" si="1"/>
        <v>17.066181818181818</v>
      </c>
      <c r="AN28" s="26">
        <f t="shared" si="2"/>
        <v>0.12222222222222223</v>
      </c>
      <c r="AO28" s="52">
        <f t="shared" si="3"/>
        <v>176</v>
      </c>
      <c r="AP28" s="51">
        <f t="shared" si="4"/>
        <v>2.9333333333333331</v>
      </c>
      <c r="AQ28" s="187">
        <f t="shared" si="5"/>
        <v>36.989333333333327</v>
      </c>
    </row>
    <row r="29" spans="1:96" ht="14.4" x14ac:dyDescent="0.25">
      <c r="A29" s="8" t="s">
        <v>49</v>
      </c>
      <c r="B29" s="5" t="s">
        <v>50</v>
      </c>
      <c r="C29" s="5" t="s">
        <v>51</v>
      </c>
      <c r="D29" s="155"/>
      <c r="E29" s="155"/>
      <c r="F29" s="43"/>
      <c r="G29" s="43"/>
      <c r="H29" s="155"/>
      <c r="I29" s="155"/>
      <c r="J29" s="155"/>
      <c r="K29" s="155"/>
      <c r="L29" s="155"/>
      <c r="M29" s="43"/>
      <c r="N29" s="43"/>
      <c r="O29" s="155"/>
      <c r="P29" s="155"/>
      <c r="Q29" s="155"/>
      <c r="R29" s="155"/>
      <c r="S29" s="155"/>
      <c r="T29" s="43"/>
      <c r="U29" s="43"/>
      <c r="V29" s="155"/>
      <c r="W29" s="155"/>
      <c r="X29" s="155"/>
      <c r="Y29" s="155"/>
      <c r="Z29" s="155"/>
      <c r="AA29" s="43"/>
      <c r="AB29" s="43"/>
      <c r="AC29" s="155"/>
      <c r="AD29" s="155"/>
      <c r="AE29" s="155"/>
      <c r="AF29" s="155"/>
      <c r="AG29" s="42"/>
      <c r="AH29" s="43"/>
      <c r="AI29" s="46">
        <v>2824</v>
      </c>
      <c r="AJ29" s="7">
        <v>60</v>
      </c>
      <c r="AK29" s="57">
        <f t="shared" si="0"/>
        <v>47.06666666666667</v>
      </c>
      <c r="AL29" s="47">
        <v>70.59</v>
      </c>
      <c r="AM29" s="47">
        <f t="shared" si="1"/>
        <v>94.13333333333334</v>
      </c>
      <c r="AN29" s="50">
        <f t="shared" si="2"/>
        <v>0</v>
      </c>
      <c r="AO29" s="52">
        <f t="shared" si="3"/>
        <v>0</v>
      </c>
      <c r="AP29" s="51">
        <f t="shared" si="4"/>
        <v>0</v>
      </c>
      <c r="AQ29" s="194">
        <f t="shared" si="5"/>
        <v>0</v>
      </c>
    </row>
    <row r="30" spans="1:96" s="72" customFormat="1" ht="14.4" x14ac:dyDescent="0.25">
      <c r="A30" s="91" t="s">
        <v>76</v>
      </c>
      <c r="B30" s="20" t="s">
        <v>78</v>
      </c>
      <c r="C30" s="18" t="s">
        <v>11</v>
      </c>
      <c r="D30" s="167"/>
      <c r="E30" s="167"/>
      <c r="F30" s="170"/>
      <c r="G30" s="170"/>
      <c r="H30" s="167"/>
      <c r="I30" s="167"/>
      <c r="J30" s="167"/>
      <c r="K30" s="167"/>
      <c r="L30" s="167"/>
      <c r="M30" s="170"/>
      <c r="N30" s="170"/>
      <c r="O30" s="167"/>
      <c r="P30" s="167"/>
      <c r="Q30" s="167"/>
      <c r="R30" s="167"/>
      <c r="S30" s="167"/>
      <c r="T30" s="170"/>
      <c r="U30" s="170"/>
      <c r="V30" s="167"/>
      <c r="W30" s="167"/>
      <c r="X30" s="167"/>
      <c r="Y30" s="167"/>
      <c r="Z30" s="167"/>
      <c r="AA30" s="170"/>
      <c r="AB30" s="170"/>
      <c r="AC30" s="167"/>
      <c r="AD30" s="167"/>
      <c r="AE30" s="176">
        <v>1.5972222222222224E-2</v>
      </c>
      <c r="AF30" s="167"/>
      <c r="AG30" s="168"/>
      <c r="AH30" s="170"/>
      <c r="AI30" s="46">
        <v>1877.28</v>
      </c>
      <c r="AJ30" s="7">
        <v>220</v>
      </c>
      <c r="AK30" s="57">
        <f t="shared" ref="AK30:AK32" si="6">(AI30/AJ30)</f>
        <v>8.5330909090909088</v>
      </c>
      <c r="AL30" s="47">
        <v>12.61</v>
      </c>
      <c r="AM30" s="47">
        <f t="shared" ref="AM30:AM32" si="7">AK30*2</f>
        <v>17.066181818181818</v>
      </c>
      <c r="AN30" s="26">
        <f t="shared" si="2"/>
        <v>1.5972222222222224E-2</v>
      </c>
      <c r="AO30" s="52">
        <f t="shared" si="3"/>
        <v>23.000000000000004</v>
      </c>
      <c r="AP30" s="193">
        <f t="shared" si="4"/>
        <v>0.38333333333333341</v>
      </c>
      <c r="AQ30" s="195">
        <f t="shared" si="5"/>
        <v>4.8338333333333345</v>
      </c>
      <c r="AR30" s="192"/>
      <c r="AS30" s="192"/>
      <c r="AT30" s="192"/>
      <c r="AU30" s="192"/>
      <c r="AV30" s="192"/>
      <c r="AW30" s="192"/>
      <c r="AX30" s="192"/>
      <c r="AY30" s="192"/>
      <c r="AZ30" s="192"/>
      <c r="BA30" s="192"/>
      <c r="BB30" s="192"/>
      <c r="BC30" s="192"/>
      <c r="BD30" s="192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  <c r="BW30" s="192"/>
      <c r="BX30" s="192"/>
      <c r="BY30" s="192"/>
      <c r="BZ30" s="192"/>
      <c r="CA30" s="192"/>
      <c r="CB30" s="192"/>
      <c r="CC30" s="192"/>
      <c r="CD30" s="192"/>
      <c r="CE30" s="192"/>
      <c r="CF30" s="192"/>
      <c r="CG30" s="192"/>
      <c r="CH30" s="192"/>
      <c r="CI30" s="192"/>
      <c r="CJ30" s="192"/>
      <c r="CK30" s="192"/>
      <c r="CL30" s="192"/>
      <c r="CM30" s="192"/>
      <c r="CN30" s="192"/>
      <c r="CO30" s="192"/>
      <c r="CP30" s="192"/>
      <c r="CQ30" s="192"/>
      <c r="CR30" s="192"/>
    </row>
    <row r="31" spans="1:96" s="72" customFormat="1" ht="14.4" x14ac:dyDescent="0.25">
      <c r="A31" s="91" t="s">
        <v>77</v>
      </c>
      <c r="B31" s="18" t="s">
        <v>15</v>
      </c>
      <c r="C31" s="18" t="s">
        <v>11</v>
      </c>
      <c r="D31" s="167"/>
      <c r="E31" s="167"/>
      <c r="F31" s="179">
        <v>2.361111111111111E-2</v>
      </c>
      <c r="G31" s="170"/>
      <c r="H31" s="167"/>
      <c r="I31" s="176">
        <v>8.3333333333333332E-3</v>
      </c>
      <c r="J31" s="167"/>
      <c r="K31" s="167"/>
      <c r="L31" s="167"/>
      <c r="M31" s="170"/>
      <c r="N31" s="170"/>
      <c r="O31" s="167"/>
      <c r="P31" s="167"/>
      <c r="Q31" s="167"/>
      <c r="R31" s="167"/>
      <c r="S31" s="167"/>
      <c r="T31" s="179">
        <v>3.2638888888888891E-2</v>
      </c>
      <c r="U31" s="170"/>
      <c r="V31" s="167"/>
      <c r="W31" s="167"/>
      <c r="X31" s="167"/>
      <c r="Y31" s="176">
        <v>2.2916666666666669E-2</v>
      </c>
      <c r="Z31" s="176">
        <v>9.7222222222222224E-3</v>
      </c>
      <c r="AA31" s="170"/>
      <c r="AB31" s="170"/>
      <c r="AC31" s="167"/>
      <c r="AD31" s="167"/>
      <c r="AE31" s="176">
        <v>2.361111111111111E-2</v>
      </c>
      <c r="AF31" s="167"/>
      <c r="AG31" s="168"/>
      <c r="AH31" s="179">
        <v>1.8055555555555557E-2</v>
      </c>
      <c r="AI31" s="46">
        <v>1540.51</v>
      </c>
      <c r="AJ31" s="7">
        <v>220</v>
      </c>
      <c r="AK31" s="57">
        <f t="shared" si="6"/>
        <v>7.0023181818181817</v>
      </c>
      <c r="AL31" s="47">
        <v>10.5</v>
      </c>
      <c r="AM31" s="47">
        <f t="shared" si="7"/>
        <v>14.004636363636363</v>
      </c>
      <c r="AN31" s="26">
        <f t="shared" si="2"/>
        <v>0.13888888888888887</v>
      </c>
      <c r="AO31" s="52">
        <f t="shared" si="3"/>
        <v>199.99999999999997</v>
      </c>
      <c r="AP31" s="193">
        <f t="shared" si="4"/>
        <v>3.333333333333333</v>
      </c>
      <c r="AQ31" s="195">
        <f t="shared" si="5"/>
        <v>35</v>
      </c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2"/>
      <c r="BC31" s="192"/>
      <c r="BD31" s="192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  <c r="BW31" s="192"/>
      <c r="BX31" s="192"/>
      <c r="BY31" s="192"/>
      <c r="BZ31" s="192"/>
      <c r="CA31" s="192"/>
      <c r="CB31" s="192"/>
      <c r="CC31" s="192"/>
      <c r="CD31" s="192"/>
      <c r="CE31" s="192"/>
      <c r="CF31" s="192"/>
      <c r="CG31" s="192"/>
      <c r="CH31" s="192"/>
      <c r="CI31" s="192"/>
      <c r="CJ31" s="192"/>
      <c r="CK31" s="192"/>
      <c r="CL31" s="192"/>
      <c r="CM31" s="192"/>
      <c r="CN31" s="192"/>
      <c r="CO31" s="192"/>
      <c r="CP31" s="192"/>
      <c r="CQ31" s="192"/>
      <c r="CR31" s="192"/>
    </row>
    <row r="32" spans="1:96" s="72" customFormat="1" ht="14.4" x14ac:dyDescent="0.25">
      <c r="A32" s="91" t="s">
        <v>79</v>
      </c>
      <c r="B32" s="18" t="s">
        <v>46</v>
      </c>
      <c r="C32" s="18" t="s">
        <v>11</v>
      </c>
      <c r="D32" s="167"/>
      <c r="E32" s="167"/>
      <c r="F32" s="170"/>
      <c r="G32" s="170"/>
      <c r="H32" s="176">
        <v>1.4583333333333332E-2</v>
      </c>
      <c r="I32" s="167"/>
      <c r="J32" s="176">
        <v>1.0416666666666666E-2</v>
      </c>
      <c r="K32" s="167"/>
      <c r="L32" s="167"/>
      <c r="M32" s="170"/>
      <c r="N32" s="170"/>
      <c r="O32" s="167"/>
      <c r="P32" s="167"/>
      <c r="Q32" s="176">
        <v>1.3194444444444444E-2</v>
      </c>
      <c r="R32" s="176">
        <v>7.6388888888888886E-3</v>
      </c>
      <c r="S32" s="167"/>
      <c r="T32" s="170"/>
      <c r="U32" s="170"/>
      <c r="V32" s="167"/>
      <c r="W32" s="167"/>
      <c r="X32" s="167"/>
      <c r="Y32" s="167"/>
      <c r="Z32" s="167"/>
      <c r="AA32" s="170"/>
      <c r="AB32" s="170"/>
      <c r="AC32" s="167"/>
      <c r="AD32" s="167"/>
      <c r="AE32" s="176">
        <v>8.3333333333333332E-3</v>
      </c>
      <c r="AF32" s="167"/>
      <c r="AG32" s="168"/>
      <c r="AH32" s="170"/>
      <c r="AI32" s="46">
        <v>1540.51</v>
      </c>
      <c r="AJ32" s="7">
        <v>220</v>
      </c>
      <c r="AK32" s="57">
        <f t="shared" si="6"/>
        <v>7.0023181818181817</v>
      </c>
      <c r="AL32" s="47">
        <v>10.5</v>
      </c>
      <c r="AM32" s="47">
        <f t="shared" si="7"/>
        <v>14.004636363636363</v>
      </c>
      <c r="AN32" s="26">
        <f t="shared" si="2"/>
        <v>5.4166666666666662E-2</v>
      </c>
      <c r="AO32" s="52">
        <f t="shared" si="3"/>
        <v>77.999999999999986</v>
      </c>
      <c r="AP32" s="193">
        <f t="shared" si="4"/>
        <v>1.2999999999999998</v>
      </c>
      <c r="AQ32" s="195">
        <f t="shared" si="5"/>
        <v>13.649999999999999</v>
      </c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92"/>
      <c r="BD32" s="192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  <c r="BW32" s="192"/>
      <c r="BX32" s="192"/>
      <c r="BY32" s="192"/>
      <c r="BZ32" s="192"/>
      <c r="CA32" s="192"/>
      <c r="CB32" s="192"/>
      <c r="CC32" s="192"/>
      <c r="CD32" s="192"/>
      <c r="CE32" s="192"/>
      <c r="CF32" s="192"/>
      <c r="CG32" s="192"/>
      <c r="CH32" s="192"/>
      <c r="CI32" s="192"/>
      <c r="CJ32" s="192"/>
      <c r="CK32" s="192"/>
      <c r="CL32" s="192"/>
      <c r="CM32" s="192"/>
      <c r="CN32" s="192"/>
      <c r="CO32" s="192"/>
      <c r="CP32" s="192"/>
      <c r="CQ32" s="192"/>
      <c r="CR32" s="192"/>
    </row>
    <row r="33" spans="43:43" x14ac:dyDescent="0.25">
      <c r="AQ33" s="54">
        <f>SUM(AQ3:AQ32)</f>
        <v>1065.9821124999999</v>
      </c>
    </row>
    <row r="1048576" spans="40:40" x14ac:dyDescent="0.25">
      <c r="AN1048576" s="191">
        <f>SUM(AN3:AN1048575)</f>
        <v>3.7791666666666663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EBC23-54D4-44EC-91FC-920E74EA39A7}">
  <dimension ref="A1:DG1048576"/>
  <sheetViews>
    <sheetView zoomScale="59" zoomScaleNormal="59" workbookViewId="0">
      <selection sqref="A1:A2"/>
    </sheetView>
  </sheetViews>
  <sheetFormatPr defaultRowHeight="13.8" x14ac:dyDescent="0.25"/>
  <cols>
    <col min="1" max="1" width="29.33203125" style="13" bestFit="1" customWidth="1"/>
    <col min="2" max="2" width="23.44140625" style="13" bestFit="1" customWidth="1"/>
    <col min="3" max="3" width="37.109375" style="13" bestFit="1" customWidth="1"/>
    <col min="4" max="4" width="10.6640625" style="13" customWidth="1"/>
    <col min="5" max="5" width="6.33203125" style="13" bestFit="1" customWidth="1"/>
    <col min="6" max="6" width="10.33203125" style="13" bestFit="1" customWidth="1"/>
    <col min="7" max="7" width="6.33203125" style="13" bestFit="1" customWidth="1"/>
    <col min="8" max="8" width="10.77734375" style="13" bestFit="1" customWidth="1"/>
    <col min="9" max="9" width="6.33203125" style="13" bestFit="1" customWidth="1"/>
    <col min="10" max="10" width="6" style="13" bestFit="1" customWidth="1"/>
    <col min="11" max="11" width="7.44140625" style="13" bestFit="1" customWidth="1"/>
    <col min="12" max="13" width="8" style="13" bestFit="1" customWidth="1"/>
    <col min="14" max="14" width="6.33203125" style="13" bestFit="1" customWidth="1"/>
    <col min="15" max="15" width="7.44140625" style="13" bestFit="1" customWidth="1"/>
    <col min="16" max="16" width="8" style="13" bestFit="1" customWidth="1"/>
    <col min="17" max="17" width="6" style="13" bestFit="1" customWidth="1"/>
    <col min="18" max="20" width="8" style="13" bestFit="1" customWidth="1"/>
    <col min="21" max="21" width="6.33203125" style="13" bestFit="1" customWidth="1"/>
    <col min="22" max="22" width="8" style="13" bestFit="1" customWidth="1"/>
    <col min="23" max="23" width="6.44140625" style="13" bestFit="1" customWidth="1"/>
    <col min="24" max="24" width="6" style="13" bestFit="1" customWidth="1"/>
    <col min="25" max="26" width="8" style="13" bestFit="1" customWidth="1"/>
    <col min="27" max="27" width="7.44140625" style="13" bestFit="1" customWidth="1"/>
    <col min="28" max="28" width="6.44140625" style="13" bestFit="1" customWidth="1"/>
    <col min="29" max="29" width="8" style="13" bestFit="1" customWidth="1"/>
    <col min="30" max="30" width="6.44140625" style="13" bestFit="1" customWidth="1"/>
    <col min="31" max="31" width="5.5546875" style="13" bestFit="1" customWidth="1"/>
    <col min="32" max="32" width="7.44140625" style="13" bestFit="1" customWidth="1"/>
    <col min="33" max="33" width="6.33203125" style="13" bestFit="1" customWidth="1"/>
    <col min="34" max="34" width="8" style="13" bestFit="1" customWidth="1"/>
    <col min="35" max="35" width="16" style="55" bestFit="1" customWidth="1"/>
    <col min="36" max="36" width="5.77734375" style="13" bestFit="1" customWidth="1"/>
    <col min="37" max="37" width="12.109375" style="13" bestFit="1" customWidth="1"/>
    <col min="38" max="38" width="35.109375" style="55" bestFit="1" customWidth="1"/>
    <col min="39" max="39" width="35.109375" style="55" customWidth="1"/>
    <col min="40" max="40" width="21.77734375" style="13" customWidth="1"/>
    <col min="41" max="41" width="36.44140625" style="13" bestFit="1" customWidth="1"/>
    <col min="42" max="42" width="6.77734375" style="13" bestFit="1" customWidth="1"/>
    <col min="43" max="43" width="19.109375" style="13" bestFit="1" customWidth="1"/>
  </cols>
  <sheetData>
    <row r="1" spans="1:43" ht="14.4" customHeight="1" x14ac:dyDescent="0.25">
      <c r="A1" s="106" t="s">
        <v>1</v>
      </c>
      <c r="B1" s="106" t="s">
        <v>2</v>
      </c>
      <c r="C1" s="109" t="s">
        <v>3</v>
      </c>
      <c r="D1" s="111" t="s">
        <v>4</v>
      </c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3"/>
      <c r="AI1" s="114" t="s">
        <v>65</v>
      </c>
      <c r="AJ1" s="116" t="s">
        <v>5</v>
      </c>
      <c r="AK1" s="27" t="s">
        <v>68</v>
      </c>
      <c r="AL1" s="118" t="s">
        <v>66</v>
      </c>
      <c r="AM1" s="120" t="s">
        <v>67</v>
      </c>
      <c r="AN1" s="123" t="s">
        <v>72</v>
      </c>
      <c r="AO1" s="104" t="s">
        <v>73</v>
      </c>
      <c r="AP1" s="104" t="s">
        <v>74</v>
      </c>
      <c r="AQ1" s="104" t="s">
        <v>75</v>
      </c>
    </row>
    <row r="2" spans="1:43" ht="12" customHeight="1" x14ac:dyDescent="0.25">
      <c r="A2" s="107"/>
      <c r="B2" s="108"/>
      <c r="C2" s="110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2">
        <v>30</v>
      </c>
      <c r="AH2" s="23">
        <v>31</v>
      </c>
      <c r="AI2" s="115"/>
      <c r="AJ2" s="117"/>
      <c r="AK2" s="28"/>
      <c r="AL2" s="119"/>
      <c r="AM2" s="119"/>
      <c r="AN2" s="117"/>
      <c r="AO2" s="122"/>
      <c r="AP2" s="122"/>
      <c r="AQ2" s="105"/>
    </row>
    <row r="3" spans="1:43" ht="28.95" customHeight="1" x14ac:dyDescent="0.25">
      <c r="A3" s="14" t="s">
        <v>7</v>
      </c>
      <c r="B3" s="20" t="s">
        <v>55</v>
      </c>
      <c r="C3" s="18" t="s">
        <v>8</v>
      </c>
      <c r="D3" s="127"/>
      <c r="E3" s="128"/>
      <c r="F3" s="24"/>
      <c r="G3" s="29"/>
      <c r="H3" s="128"/>
      <c r="I3" s="128"/>
      <c r="J3" s="128"/>
      <c r="K3" s="128"/>
      <c r="L3" s="129"/>
      <c r="M3" s="29"/>
      <c r="N3" s="24"/>
      <c r="O3" s="128"/>
      <c r="P3" s="128"/>
      <c r="Q3" s="128"/>
      <c r="R3" s="128"/>
      <c r="S3" s="128"/>
      <c r="T3" s="24"/>
      <c r="U3" s="29"/>
      <c r="V3" s="128"/>
      <c r="W3" s="128"/>
      <c r="X3" s="130"/>
      <c r="Y3" s="128"/>
      <c r="Z3" s="128"/>
      <c r="AA3" s="31"/>
      <c r="AB3" s="32"/>
      <c r="AC3" s="132"/>
      <c r="AD3" s="131"/>
      <c r="AE3" s="132"/>
      <c r="AF3" s="128"/>
      <c r="AG3" s="128"/>
      <c r="AH3" s="169"/>
      <c r="AI3" s="46">
        <v>1400.46</v>
      </c>
      <c r="AJ3" s="7">
        <v>200</v>
      </c>
      <c r="AK3" s="57">
        <f>(AI3/AJ3)</f>
        <v>7.0023</v>
      </c>
      <c r="AL3" s="47">
        <f>AK3*1.5</f>
        <v>10.503450000000001</v>
      </c>
      <c r="AM3" s="47">
        <f>AK3*2</f>
        <v>14.0046</v>
      </c>
      <c r="AN3" s="26">
        <f>SUM(D3,E3,F3,G3,H3,I3,J3,K3,L3,M3,N3,O3,P3,Q3,R3,S3,T3,U3,V3,W3,X3,Y3,Z3,AA3,AB3,AC3,AD3,AE3,AF3,AG3,AH3)</f>
        <v>0</v>
      </c>
      <c r="AO3" s="48">
        <f>AN3*1440</f>
        <v>0</v>
      </c>
      <c r="AP3" s="51">
        <f>AO3/60</f>
        <v>0</v>
      </c>
      <c r="AQ3" s="47">
        <f>(AP3*AL3)</f>
        <v>0</v>
      </c>
    </row>
    <row r="4" spans="1:43" ht="14.4" x14ac:dyDescent="0.25">
      <c r="A4" s="15" t="s">
        <v>0</v>
      </c>
      <c r="B4" s="19" t="s">
        <v>53</v>
      </c>
      <c r="C4" s="19" t="s">
        <v>52</v>
      </c>
      <c r="D4" s="127"/>
      <c r="E4" s="128"/>
      <c r="F4" s="24"/>
      <c r="G4" s="24"/>
      <c r="H4" s="128"/>
      <c r="I4" s="129"/>
      <c r="J4" s="128"/>
      <c r="K4" s="128"/>
      <c r="L4" s="128"/>
      <c r="M4" s="24"/>
      <c r="N4" s="24"/>
      <c r="O4" s="128"/>
      <c r="P4" s="128"/>
      <c r="Q4" s="128"/>
      <c r="R4" s="128"/>
      <c r="S4" s="128"/>
      <c r="T4" s="24"/>
      <c r="U4" s="29"/>
      <c r="V4" s="128"/>
      <c r="W4" s="131"/>
      <c r="X4" s="130"/>
      <c r="Y4" s="129"/>
      <c r="Z4" s="129"/>
      <c r="AA4" s="29"/>
      <c r="AB4" s="33"/>
      <c r="AC4" s="129"/>
      <c r="AD4" s="128"/>
      <c r="AE4" s="128"/>
      <c r="AF4" s="128"/>
      <c r="AG4" s="128"/>
      <c r="AH4" s="24"/>
      <c r="AI4" s="46">
        <v>1540.51</v>
      </c>
      <c r="AJ4" s="7">
        <v>220</v>
      </c>
      <c r="AK4" s="57">
        <f t="shared" ref="AK4:AK33" si="0">(AI4/AJ4)</f>
        <v>7.0023181818181817</v>
      </c>
      <c r="AL4" s="47">
        <v>10.5</v>
      </c>
      <c r="AM4" s="47">
        <f t="shared" ref="AM4:AM33" si="1">AK4*2</f>
        <v>14.004636363636363</v>
      </c>
      <c r="AN4" s="26">
        <f t="shared" ref="AN4:AN33" si="2">SUM(D4,E4,F4,G4,H4,I4,J4,K4,L4,M4,N4,O4,P4,Q4,R4,S4,T4,U4,V4,W4,X4,Y4,Z4,AA4,AB4,AC4,AD4,AE4,AF4,AG4,AH4)</f>
        <v>0</v>
      </c>
      <c r="AO4" s="48">
        <f t="shared" ref="AO4:AO33" si="3">AN4*1440</f>
        <v>0</v>
      </c>
      <c r="AP4" s="51">
        <f t="shared" ref="AP4:AP33" si="4">AO4/60</f>
        <v>0</v>
      </c>
      <c r="AQ4" s="47">
        <f t="shared" ref="AQ4:AQ33" si="5">(AP4*AL4)</f>
        <v>0</v>
      </c>
    </row>
    <row r="5" spans="1:43" ht="28.8" x14ac:dyDescent="0.25">
      <c r="A5" s="16" t="s">
        <v>9</v>
      </c>
      <c r="B5" s="18" t="s">
        <v>10</v>
      </c>
      <c r="C5" s="18" t="s">
        <v>11</v>
      </c>
      <c r="D5" s="127"/>
      <c r="E5" s="128"/>
      <c r="F5" s="24"/>
      <c r="G5" s="24"/>
      <c r="H5" s="134"/>
      <c r="I5" s="128"/>
      <c r="J5" s="128"/>
      <c r="K5" s="128"/>
      <c r="L5" s="128"/>
      <c r="M5" s="24"/>
      <c r="N5" s="29"/>
      <c r="O5" s="134"/>
      <c r="P5" s="128"/>
      <c r="Q5" s="128"/>
      <c r="R5" s="128"/>
      <c r="S5" s="128"/>
      <c r="T5" s="24"/>
      <c r="U5" s="24"/>
      <c r="V5" s="128"/>
      <c r="W5" s="128"/>
      <c r="X5" s="130"/>
      <c r="Y5" s="131"/>
      <c r="Z5" s="129"/>
      <c r="AA5" s="45"/>
      <c r="AB5" s="171"/>
      <c r="AC5" s="128"/>
      <c r="AD5" s="135"/>
      <c r="AE5" s="128"/>
      <c r="AF5" s="132"/>
      <c r="AG5" s="128"/>
      <c r="AH5" s="24"/>
      <c r="AI5" s="46">
        <v>1877.28</v>
      </c>
      <c r="AJ5" s="7">
        <v>220</v>
      </c>
      <c r="AK5" s="57">
        <f t="shared" si="0"/>
        <v>8.5330909090909088</v>
      </c>
      <c r="AL5" s="47">
        <v>12.79</v>
      </c>
      <c r="AM5" s="47">
        <f t="shared" si="1"/>
        <v>17.066181818181818</v>
      </c>
      <c r="AN5" s="26">
        <f t="shared" si="2"/>
        <v>0</v>
      </c>
      <c r="AO5" s="48">
        <f t="shared" si="3"/>
        <v>0</v>
      </c>
      <c r="AP5" s="51">
        <f t="shared" si="4"/>
        <v>0</v>
      </c>
      <c r="AQ5" s="47">
        <f t="shared" si="5"/>
        <v>0</v>
      </c>
    </row>
    <row r="6" spans="1:43" ht="14.4" x14ac:dyDescent="0.25">
      <c r="A6" s="8" t="s">
        <v>12</v>
      </c>
      <c r="B6" s="17" t="s">
        <v>13</v>
      </c>
      <c r="C6" s="17" t="s">
        <v>11</v>
      </c>
      <c r="D6" s="129"/>
      <c r="E6" s="129"/>
      <c r="F6" s="29"/>
      <c r="G6" s="24"/>
      <c r="H6" s="128"/>
      <c r="I6" s="128"/>
      <c r="J6" s="128"/>
      <c r="K6" s="129"/>
      <c r="L6" s="129"/>
      <c r="M6" s="29"/>
      <c r="N6" s="24"/>
      <c r="O6" s="128"/>
      <c r="P6" s="128"/>
      <c r="Q6" s="128"/>
      <c r="R6" s="128"/>
      <c r="S6" s="129"/>
      <c r="T6" s="24"/>
      <c r="U6" s="24"/>
      <c r="V6" s="128"/>
      <c r="W6" s="131"/>
      <c r="X6" s="128"/>
      <c r="Y6" s="136"/>
      <c r="Z6" s="128"/>
      <c r="AA6" s="36"/>
      <c r="AB6" s="172"/>
      <c r="AC6" s="137"/>
      <c r="AD6" s="133"/>
      <c r="AE6" s="133"/>
      <c r="AF6" s="133"/>
      <c r="AG6" s="133"/>
      <c r="AH6" s="29"/>
      <c r="AI6" s="46">
        <v>1877.28</v>
      </c>
      <c r="AJ6" s="7">
        <v>220</v>
      </c>
      <c r="AK6" s="57">
        <f t="shared" si="0"/>
        <v>8.5330909090909088</v>
      </c>
      <c r="AL6" s="47">
        <v>12.79</v>
      </c>
      <c r="AM6" s="47">
        <f t="shared" si="1"/>
        <v>17.066181818181818</v>
      </c>
      <c r="AN6" s="26">
        <f t="shared" si="2"/>
        <v>0</v>
      </c>
      <c r="AO6" s="48">
        <f t="shared" si="3"/>
        <v>0</v>
      </c>
      <c r="AP6" s="51">
        <f t="shared" si="4"/>
        <v>0</v>
      </c>
      <c r="AQ6" s="47">
        <f t="shared" si="5"/>
        <v>0</v>
      </c>
    </row>
    <row r="7" spans="1:43" ht="28.8" x14ac:dyDescent="0.25">
      <c r="A7" s="8" t="s">
        <v>54</v>
      </c>
      <c r="B7" s="17" t="s">
        <v>56</v>
      </c>
      <c r="C7" s="17" t="s">
        <v>52</v>
      </c>
      <c r="D7" s="128"/>
      <c r="E7" s="128"/>
      <c r="F7" s="24"/>
      <c r="G7" s="24"/>
      <c r="H7" s="128"/>
      <c r="I7" s="128"/>
      <c r="J7" s="128"/>
      <c r="K7" s="128"/>
      <c r="L7" s="128"/>
      <c r="M7" s="24"/>
      <c r="N7" s="24"/>
      <c r="O7" s="128"/>
      <c r="P7" s="128"/>
      <c r="Q7" s="128"/>
      <c r="R7" s="128"/>
      <c r="S7" s="128"/>
      <c r="T7" s="29"/>
      <c r="U7" s="33"/>
      <c r="V7" s="129"/>
      <c r="W7" s="131"/>
      <c r="X7" s="128"/>
      <c r="Y7" s="131"/>
      <c r="Z7" s="128"/>
      <c r="AA7" s="31"/>
      <c r="AB7" s="32"/>
      <c r="AC7" s="132"/>
      <c r="AD7" s="128"/>
      <c r="AE7" s="128"/>
      <c r="AF7" s="128"/>
      <c r="AG7" s="128"/>
      <c r="AH7" s="24"/>
      <c r="AI7" s="46">
        <v>1540.51</v>
      </c>
      <c r="AJ7" s="7">
        <v>220</v>
      </c>
      <c r="AK7" s="57">
        <f t="shared" si="0"/>
        <v>7.0023181818181817</v>
      </c>
      <c r="AL7" s="47">
        <v>10.5</v>
      </c>
      <c r="AM7" s="47">
        <f t="shared" si="1"/>
        <v>14.004636363636363</v>
      </c>
      <c r="AN7" s="26">
        <f t="shared" si="2"/>
        <v>0</v>
      </c>
      <c r="AO7" s="48">
        <f t="shared" si="3"/>
        <v>0</v>
      </c>
      <c r="AP7" s="51">
        <f t="shared" si="4"/>
        <v>0</v>
      </c>
      <c r="AQ7" s="47">
        <f t="shared" si="5"/>
        <v>0</v>
      </c>
    </row>
    <row r="8" spans="1:43" ht="28.8" x14ac:dyDescent="0.25">
      <c r="A8" s="8" t="s">
        <v>14</v>
      </c>
      <c r="B8" s="5" t="s">
        <v>15</v>
      </c>
      <c r="C8" s="5" t="s">
        <v>11</v>
      </c>
      <c r="D8" s="128"/>
      <c r="E8" s="128"/>
      <c r="F8" s="29"/>
      <c r="G8" s="29"/>
      <c r="H8" s="133"/>
      <c r="I8" s="133"/>
      <c r="J8" s="133"/>
      <c r="K8" s="129"/>
      <c r="L8" s="133"/>
      <c r="M8" s="29"/>
      <c r="N8" s="29"/>
      <c r="O8" s="129"/>
      <c r="P8" s="133"/>
      <c r="Q8" s="133"/>
      <c r="R8" s="129"/>
      <c r="S8" s="129"/>
      <c r="T8" s="33"/>
      <c r="U8" s="29"/>
      <c r="V8" s="129"/>
      <c r="W8" s="129"/>
      <c r="X8" s="130"/>
      <c r="Y8" s="135"/>
      <c r="Z8" s="129"/>
      <c r="AA8" s="31"/>
      <c r="AB8" s="29"/>
      <c r="AC8" s="129"/>
      <c r="AD8" s="131"/>
      <c r="AE8" s="132"/>
      <c r="AF8" s="129"/>
      <c r="AG8" s="129"/>
      <c r="AH8" s="29"/>
      <c r="AI8" s="46">
        <v>1540.51</v>
      </c>
      <c r="AJ8" s="7">
        <v>220</v>
      </c>
      <c r="AK8" s="57">
        <f t="shared" si="0"/>
        <v>7.0023181818181817</v>
      </c>
      <c r="AL8" s="47">
        <v>10.5</v>
      </c>
      <c r="AM8" s="47">
        <f t="shared" si="1"/>
        <v>14.004636363636363</v>
      </c>
      <c r="AN8" s="26">
        <f t="shared" si="2"/>
        <v>0</v>
      </c>
      <c r="AO8" s="48">
        <f t="shared" si="3"/>
        <v>0</v>
      </c>
      <c r="AP8" s="51">
        <f t="shared" si="4"/>
        <v>0</v>
      </c>
      <c r="AQ8" s="47">
        <f t="shared" si="5"/>
        <v>0</v>
      </c>
    </row>
    <row r="9" spans="1:43" ht="14.4" x14ac:dyDescent="0.25">
      <c r="A9" s="8" t="s">
        <v>16</v>
      </c>
      <c r="B9" s="5" t="s">
        <v>17</v>
      </c>
      <c r="C9" s="5" t="s">
        <v>11</v>
      </c>
      <c r="D9" s="128"/>
      <c r="E9" s="129"/>
      <c r="F9" s="29"/>
      <c r="G9" s="29"/>
      <c r="H9" s="129"/>
      <c r="I9" s="129"/>
      <c r="J9" s="133"/>
      <c r="K9" s="129"/>
      <c r="L9" s="133"/>
      <c r="M9" s="33"/>
      <c r="N9" s="33"/>
      <c r="O9" s="133"/>
      <c r="P9" s="133"/>
      <c r="Q9" s="133"/>
      <c r="R9" s="133"/>
      <c r="S9" s="129"/>
      <c r="T9" s="29"/>
      <c r="U9" s="33"/>
      <c r="V9" s="129"/>
      <c r="W9" s="136"/>
      <c r="X9" s="138"/>
      <c r="Y9" s="129"/>
      <c r="Z9" s="129"/>
      <c r="AA9" s="29"/>
      <c r="AB9" s="172"/>
      <c r="AC9" s="137"/>
      <c r="AD9" s="139"/>
      <c r="AE9" s="140"/>
      <c r="AF9" s="140"/>
      <c r="AG9" s="133"/>
      <c r="AH9" s="29"/>
      <c r="AI9" s="46">
        <v>1850.27</v>
      </c>
      <c r="AJ9" s="7">
        <v>220</v>
      </c>
      <c r="AK9" s="57">
        <f t="shared" si="0"/>
        <v>8.410318181818182</v>
      </c>
      <c r="AL9" s="47">
        <v>12.61</v>
      </c>
      <c r="AM9" s="47">
        <f t="shared" si="1"/>
        <v>16.820636363636364</v>
      </c>
      <c r="AN9" s="26">
        <f t="shared" si="2"/>
        <v>0</v>
      </c>
      <c r="AO9" s="48">
        <f t="shared" si="3"/>
        <v>0</v>
      </c>
      <c r="AP9" s="51">
        <f t="shared" si="4"/>
        <v>0</v>
      </c>
      <c r="AQ9" s="47">
        <f t="shared" si="5"/>
        <v>0</v>
      </c>
    </row>
    <row r="10" spans="1:43" ht="28.8" x14ac:dyDescent="0.25">
      <c r="A10" s="4" t="s">
        <v>18</v>
      </c>
      <c r="B10" s="5" t="s">
        <v>19</v>
      </c>
      <c r="C10" s="5" t="s">
        <v>8</v>
      </c>
      <c r="D10" s="141"/>
      <c r="E10" s="129"/>
      <c r="F10" s="29"/>
      <c r="G10" s="33"/>
      <c r="H10" s="133"/>
      <c r="I10" s="133"/>
      <c r="J10" s="133"/>
      <c r="K10" s="142"/>
      <c r="L10" s="129"/>
      <c r="M10" s="33"/>
      <c r="N10" s="33"/>
      <c r="O10" s="133"/>
      <c r="P10" s="133"/>
      <c r="Q10" s="133"/>
      <c r="R10" s="142"/>
      <c r="S10" s="129"/>
      <c r="T10" s="33"/>
      <c r="U10" s="33"/>
      <c r="V10" s="129"/>
      <c r="W10" s="133"/>
      <c r="X10" s="133"/>
      <c r="Y10" s="143"/>
      <c r="Z10" s="133"/>
      <c r="AA10" s="33"/>
      <c r="AB10" s="38"/>
      <c r="AC10" s="140"/>
      <c r="AD10" s="133"/>
      <c r="AE10" s="133"/>
      <c r="AF10" s="142"/>
      <c r="AG10" s="129"/>
      <c r="AH10" s="33"/>
      <c r="AI10" s="46">
        <v>1540.51</v>
      </c>
      <c r="AJ10" s="7">
        <v>200</v>
      </c>
      <c r="AK10" s="57">
        <f t="shared" si="0"/>
        <v>7.7025499999999996</v>
      </c>
      <c r="AL10" s="47">
        <v>11.55</v>
      </c>
      <c r="AM10" s="47">
        <f t="shared" si="1"/>
        <v>15.405099999999999</v>
      </c>
      <c r="AN10" s="26">
        <f t="shared" si="2"/>
        <v>0</v>
      </c>
      <c r="AO10" s="48">
        <f t="shared" si="3"/>
        <v>0</v>
      </c>
      <c r="AP10" s="51">
        <f t="shared" si="4"/>
        <v>0</v>
      </c>
      <c r="AQ10" s="47">
        <f t="shared" si="5"/>
        <v>0</v>
      </c>
    </row>
    <row r="11" spans="1:43" ht="14.4" x14ac:dyDescent="0.25">
      <c r="A11" s="9" t="s">
        <v>20</v>
      </c>
      <c r="B11" s="5" t="s">
        <v>21</v>
      </c>
      <c r="C11" s="5" t="s">
        <v>11</v>
      </c>
      <c r="D11" s="144"/>
      <c r="E11" s="144"/>
      <c r="F11" s="25"/>
      <c r="G11" s="25"/>
      <c r="H11" s="144"/>
      <c r="I11" s="144"/>
      <c r="J11" s="144"/>
      <c r="K11" s="144"/>
      <c r="L11" s="144"/>
      <c r="M11" s="69">
        <v>2.7777777777777776E-2</v>
      </c>
      <c r="N11" s="25"/>
      <c r="O11" s="144"/>
      <c r="P11" s="145"/>
      <c r="Q11" s="144"/>
      <c r="R11" s="144"/>
      <c r="S11" s="144"/>
      <c r="T11" s="25"/>
      <c r="U11" s="25"/>
      <c r="V11" s="144"/>
      <c r="W11" s="144"/>
      <c r="X11" s="145">
        <v>7.3611111111111113E-2</v>
      </c>
      <c r="Y11" s="144"/>
      <c r="Z11" s="144"/>
      <c r="AA11" s="25"/>
      <c r="AB11" s="25"/>
      <c r="AC11" s="144"/>
      <c r="AD11" s="146"/>
      <c r="AE11" s="144"/>
      <c r="AF11" s="144"/>
      <c r="AG11" s="144"/>
      <c r="AH11" s="25"/>
      <c r="AI11" s="46">
        <v>1877.28</v>
      </c>
      <c r="AJ11" s="7">
        <v>220</v>
      </c>
      <c r="AK11" s="57">
        <f t="shared" si="0"/>
        <v>8.5330909090909088</v>
      </c>
      <c r="AL11" s="47">
        <v>12.79</v>
      </c>
      <c r="AM11" s="47">
        <f t="shared" si="1"/>
        <v>17.066181818181818</v>
      </c>
      <c r="AN11" s="26">
        <f t="shared" si="2"/>
        <v>0.10138888888888889</v>
      </c>
      <c r="AO11" s="48">
        <f t="shared" si="3"/>
        <v>146</v>
      </c>
      <c r="AP11" s="51">
        <f t="shared" si="4"/>
        <v>2.4333333333333331</v>
      </c>
      <c r="AQ11" s="47">
        <f t="shared" si="5"/>
        <v>31.12233333333333</v>
      </c>
    </row>
    <row r="12" spans="1:43" ht="14.4" x14ac:dyDescent="0.25">
      <c r="A12" s="10" t="s">
        <v>22</v>
      </c>
      <c r="B12" s="11" t="s">
        <v>10</v>
      </c>
      <c r="C12" s="11" t="s">
        <v>11</v>
      </c>
      <c r="D12" s="147"/>
      <c r="E12" s="148"/>
      <c r="F12" s="34"/>
      <c r="G12" s="34"/>
      <c r="H12" s="148"/>
      <c r="I12" s="148"/>
      <c r="J12" s="148"/>
      <c r="K12" s="147"/>
      <c r="L12" s="148"/>
      <c r="M12" s="34"/>
      <c r="N12" s="34"/>
      <c r="O12" s="149"/>
      <c r="P12" s="149"/>
      <c r="Q12" s="150"/>
      <c r="R12" s="151"/>
      <c r="S12" s="150"/>
      <c r="T12" s="41"/>
      <c r="U12" s="41"/>
      <c r="V12" s="150"/>
      <c r="W12" s="149"/>
      <c r="X12" s="150"/>
      <c r="Y12" s="152"/>
      <c r="Z12" s="150"/>
      <c r="AA12" s="40"/>
      <c r="AB12" s="41"/>
      <c r="AC12" s="150"/>
      <c r="AD12" s="153"/>
      <c r="AE12" s="150"/>
      <c r="AF12" s="154"/>
      <c r="AG12" s="148"/>
      <c r="AH12" s="34"/>
      <c r="AI12" s="46">
        <v>1877.28</v>
      </c>
      <c r="AJ12" s="12">
        <v>220</v>
      </c>
      <c r="AK12" s="57">
        <f t="shared" si="0"/>
        <v>8.5330909090909088</v>
      </c>
      <c r="AL12" s="56">
        <v>12.79</v>
      </c>
      <c r="AM12" s="47">
        <f t="shared" si="1"/>
        <v>17.066181818181818</v>
      </c>
      <c r="AN12" s="26">
        <f t="shared" si="2"/>
        <v>0</v>
      </c>
      <c r="AO12" s="48">
        <f t="shared" si="3"/>
        <v>0</v>
      </c>
      <c r="AP12" s="51">
        <f t="shared" si="4"/>
        <v>0</v>
      </c>
      <c r="AQ12" s="47">
        <f t="shared" si="5"/>
        <v>0</v>
      </c>
    </row>
    <row r="13" spans="1:43" ht="28.8" x14ac:dyDescent="0.25">
      <c r="A13" s="8" t="s">
        <v>23</v>
      </c>
      <c r="B13" s="5" t="s">
        <v>24</v>
      </c>
      <c r="C13" s="5" t="s">
        <v>8</v>
      </c>
      <c r="D13" s="144"/>
      <c r="E13" s="144"/>
      <c r="F13" s="25"/>
      <c r="G13" s="25"/>
      <c r="H13" s="144"/>
      <c r="I13" s="144"/>
      <c r="J13" s="144"/>
      <c r="K13" s="144"/>
      <c r="L13" s="144"/>
      <c r="M13" s="25"/>
      <c r="N13" s="25"/>
      <c r="O13" s="144"/>
      <c r="P13" s="144"/>
      <c r="Q13" s="144"/>
      <c r="R13" s="144"/>
      <c r="S13" s="144"/>
      <c r="T13" s="25"/>
      <c r="U13" s="25"/>
      <c r="V13" s="144"/>
      <c r="W13" s="144"/>
      <c r="X13" s="144"/>
      <c r="Y13" s="144"/>
      <c r="Z13" s="144"/>
      <c r="AA13" s="25"/>
      <c r="AB13" s="25"/>
      <c r="AC13" s="144"/>
      <c r="AD13" s="144"/>
      <c r="AE13" s="144"/>
      <c r="AF13" s="144"/>
      <c r="AG13" s="144"/>
      <c r="AH13" s="25"/>
      <c r="AI13" s="46">
        <v>1540.51</v>
      </c>
      <c r="AJ13" s="7">
        <v>200</v>
      </c>
      <c r="AK13" s="57">
        <f t="shared" si="0"/>
        <v>7.7025499999999996</v>
      </c>
      <c r="AL13" s="47">
        <v>11.55</v>
      </c>
      <c r="AM13" s="47">
        <f t="shared" si="1"/>
        <v>15.405099999999999</v>
      </c>
      <c r="AN13" s="50">
        <f t="shared" si="2"/>
        <v>0</v>
      </c>
      <c r="AO13" s="52">
        <f t="shared" si="3"/>
        <v>0</v>
      </c>
      <c r="AP13" s="53">
        <f t="shared" si="4"/>
        <v>0</v>
      </c>
      <c r="AQ13" s="47">
        <f t="shared" si="5"/>
        <v>0</v>
      </c>
    </row>
    <row r="14" spans="1:43" ht="28.8" x14ac:dyDescent="0.25">
      <c r="A14" s="6" t="s">
        <v>25</v>
      </c>
      <c r="B14" s="5" t="s">
        <v>26</v>
      </c>
      <c r="C14" s="5" t="s">
        <v>27</v>
      </c>
      <c r="D14" s="128"/>
      <c r="E14" s="129"/>
      <c r="F14" s="24"/>
      <c r="G14" s="24"/>
      <c r="H14" s="134">
        <v>6.8749999999999992E-2</v>
      </c>
      <c r="I14" s="128"/>
      <c r="J14" s="128"/>
      <c r="K14" s="128"/>
      <c r="L14" s="134">
        <v>4.2361111111111106E-2</v>
      </c>
      <c r="M14" s="24"/>
      <c r="N14" s="24"/>
      <c r="O14" s="128"/>
      <c r="P14" s="128"/>
      <c r="Q14" s="128"/>
      <c r="R14" s="128"/>
      <c r="S14" s="128"/>
      <c r="T14" s="24"/>
      <c r="U14" s="24"/>
      <c r="V14" s="128"/>
      <c r="W14" s="128"/>
      <c r="X14" s="130"/>
      <c r="Y14" s="128"/>
      <c r="Z14" s="134">
        <v>4.1666666666666664E-2</v>
      </c>
      <c r="AA14" s="24"/>
      <c r="AB14" s="24"/>
      <c r="AC14" s="128"/>
      <c r="AD14" s="128"/>
      <c r="AE14" s="128"/>
      <c r="AF14" s="128"/>
      <c r="AG14" s="128"/>
      <c r="AH14" s="24"/>
      <c r="AI14" s="46">
        <v>1066.6400000000001</v>
      </c>
      <c r="AJ14" s="7">
        <v>100</v>
      </c>
      <c r="AK14" s="57">
        <f t="shared" si="0"/>
        <v>10.666400000000001</v>
      </c>
      <c r="AL14" s="47">
        <v>15.99</v>
      </c>
      <c r="AM14" s="47">
        <f t="shared" si="1"/>
        <v>21.332800000000002</v>
      </c>
      <c r="AN14" s="50">
        <f t="shared" si="2"/>
        <v>0.15277777777777776</v>
      </c>
      <c r="AO14" s="52">
        <f t="shared" si="3"/>
        <v>219.99999999999997</v>
      </c>
      <c r="AP14" s="53">
        <f t="shared" si="4"/>
        <v>3.6666666666666661</v>
      </c>
      <c r="AQ14" s="47">
        <f t="shared" si="5"/>
        <v>58.629999999999988</v>
      </c>
    </row>
    <row r="15" spans="1:43" ht="28.8" x14ac:dyDescent="0.25">
      <c r="A15" s="8" t="s">
        <v>28</v>
      </c>
      <c r="B15" s="5" t="s">
        <v>29</v>
      </c>
      <c r="C15" s="5" t="s">
        <v>11</v>
      </c>
      <c r="D15" s="144"/>
      <c r="E15" s="144"/>
      <c r="F15" s="25"/>
      <c r="G15" s="25"/>
      <c r="H15" s="144"/>
      <c r="I15" s="144"/>
      <c r="J15" s="144"/>
      <c r="K15" s="144"/>
      <c r="L15" s="144"/>
      <c r="M15" s="25"/>
      <c r="N15" s="25"/>
      <c r="O15" s="144"/>
      <c r="P15" s="144"/>
      <c r="Q15" s="144"/>
      <c r="R15" s="144"/>
      <c r="S15" s="144"/>
      <c r="T15" s="25"/>
      <c r="U15" s="25"/>
      <c r="V15" s="144"/>
      <c r="W15" s="144"/>
      <c r="X15" s="144"/>
      <c r="Y15" s="144"/>
      <c r="Z15" s="144"/>
      <c r="AA15" s="25"/>
      <c r="AB15" s="25"/>
      <c r="AC15" s="144"/>
      <c r="AD15" s="144"/>
      <c r="AE15" s="144"/>
      <c r="AF15" s="144"/>
      <c r="AG15" s="144"/>
      <c r="AH15" s="25"/>
      <c r="AI15" s="46">
        <v>1877.28</v>
      </c>
      <c r="AJ15" s="7">
        <v>220</v>
      </c>
      <c r="AK15" s="57">
        <f t="shared" si="0"/>
        <v>8.5330909090909088</v>
      </c>
      <c r="AL15" s="47">
        <v>12.79</v>
      </c>
      <c r="AM15" s="47">
        <f t="shared" si="1"/>
        <v>17.066181818181818</v>
      </c>
      <c r="AN15" s="50">
        <f t="shared" si="2"/>
        <v>0</v>
      </c>
      <c r="AO15" s="52">
        <f t="shared" si="3"/>
        <v>0</v>
      </c>
      <c r="AP15" s="53">
        <f t="shared" si="4"/>
        <v>0</v>
      </c>
      <c r="AQ15" s="47">
        <f t="shared" si="5"/>
        <v>0</v>
      </c>
    </row>
    <row r="16" spans="1:43" ht="14.4" x14ac:dyDescent="0.25">
      <c r="A16" s="8" t="s">
        <v>30</v>
      </c>
      <c r="B16" s="5" t="s">
        <v>31</v>
      </c>
      <c r="C16" s="5" t="s">
        <v>11</v>
      </c>
      <c r="D16" s="146"/>
      <c r="E16" s="155"/>
      <c r="F16" s="43"/>
      <c r="G16" s="43"/>
      <c r="H16" s="155"/>
      <c r="I16" s="155"/>
      <c r="J16" s="155"/>
      <c r="K16" s="155"/>
      <c r="L16" s="155"/>
      <c r="M16" s="43"/>
      <c r="N16" s="43"/>
      <c r="O16" s="155"/>
      <c r="P16" s="146"/>
      <c r="Q16" s="155"/>
      <c r="R16" s="146"/>
      <c r="S16" s="144"/>
      <c r="T16" s="25"/>
      <c r="U16" s="25"/>
      <c r="V16" s="144"/>
      <c r="W16" s="144"/>
      <c r="X16" s="144"/>
      <c r="Y16" s="144"/>
      <c r="Z16" s="144"/>
      <c r="AA16" s="25"/>
      <c r="AB16" s="25"/>
      <c r="AC16" s="144"/>
      <c r="AD16" s="144"/>
      <c r="AE16" s="144"/>
      <c r="AF16" s="144"/>
      <c r="AG16" s="144"/>
      <c r="AH16" s="25"/>
      <c r="AI16" s="46">
        <v>1877.28</v>
      </c>
      <c r="AJ16" s="7">
        <v>220</v>
      </c>
      <c r="AK16" s="57">
        <f t="shared" si="0"/>
        <v>8.5330909090909088</v>
      </c>
      <c r="AL16" s="47">
        <v>12.79</v>
      </c>
      <c r="AM16" s="47">
        <f t="shared" si="1"/>
        <v>17.066181818181818</v>
      </c>
      <c r="AN16" s="26">
        <f t="shared" si="2"/>
        <v>0</v>
      </c>
      <c r="AO16" s="48">
        <f t="shared" si="3"/>
        <v>0</v>
      </c>
      <c r="AP16" s="51">
        <f t="shared" si="4"/>
        <v>0</v>
      </c>
      <c r="AQ16" s="47">
        <f t="shared" si="5"/>
        <v>0</v>
      </c>
    </row>
    <row r="17" spans="1:111" ht="14.4" x14ac:dyDescent="0.25">
      <c r="A17" s="8" t="s">
        <v>32</v>
      </c>
      <c r="B17" s="5" t="s">
        <v>33</v>
      </c>
      <c r="C17" s="5" t="s">
        <v>11</v>
      </c>
      <c r="D17" s="144"/>
      <c r="E17" s="144"/>
      <c r="F17" s="25"/>
      <c r="G17" s="25"/>
      <c r="H17" s="144"/>
      <c r="I17" s="144"/>
      <c r="J17" s="144"/>
      <c r="K17" s="144"/>
      <c r="L17" s="144"/>
      <c r="M17" s="25"/>
      <c r="N17" s="25"/>
      <c r="O17" s="144"/>
      <c r="P17" s="144"/>
      <c r="Q17" s="144"/>
      <c r="R17" s="144"/>
      <c r="S17" s="144"/>
      <c r="T17" s="25"/>
      <c r="U17" s="25"/>
      <c r="V17" s="144"/>
      <c r="W17" s="144"/>
      <c r="X17" s="144"/>
      <c r="Y17" s="144"/>
      <c r="Z17" s="144"/>
      <c r="AA17" s="25"/>
      <c r="AB17" s="25"/>
      <c r="AC17" s="144"/>
      <c r="AD17" s="144"/>
      <c r="AE17" s="144"/>
      <c r="AF17" s="144"/>
      <c r="AG17" s="144"/>
      <c r="AH17" s="25"/>
      <c r="AI17" s="46">
        <v>1877.28</v>
      </c>
      <c r="AJ17" s="7">
        <v>220</v>
      </c>
      <c r="AK17" s="57">
        <f t="shared" si="0"/>
        <v>8.5330909090909088</v>
      </c>
      <c r="AL17" s="47">
        <v>12.79</v>
      </c>
      <c r="AM17" s="47">
        <f t="shared" si="1"/>
        <v>17.066181818181818</v>
      </c>
      <c r="AN17" s="50">
        <f t="shared" si="2"/>
        <v>0</v>
      </c>
      <c r="AO17" s="52">
        <f t="shared" si="3"/>
        <v>0</v>
      </c>
      <c r="AP17" s="53">
        <f t="shared" si="4"/>
        <v>0</v>
      </c>
      <c r="AQ17" s="47">
        <f t="shared" si="5"/>
        <v>0</v>
      </c>
    </row>
    <row r="18" spans="1:111" ht="28.8" x14ac:dyDescent="0.25">
      <c r="A18" s="8" t="s">
        <v>34</v>
      </c>
      <c r="B18" s="5" t="s">
        <v>35</v>
      </c>
      <c r="C18" s="21" t="s">
        <v>52</v>
      </c>
      <c r="D18" s="128"/>
      <c r="E18" s="129"/>
      <c r="F18" s="29"/>
      <c r="G18" s="29"/>
      <c r="H18" s="133"/>
      <c r="I18" s="133"/>
      <c r="J18" s="133"/>
      <c r="K18" s="129"/>
      <c r="L18" s="129"/>
      <c r="M18" s="29"/>
      <c r="N18" s="33"/>
      <c r="O18" s="133"/>
      <c r="P18" s="129"/>
      <c r="Q18" s="133"/>
      <c r="R18" s="133"/>
      <c r="S18" s="129"/>
      <c r="T18" s="33"/>
      <c r="U18" s="33"/>
      <c r="V18" s="133"/>
      <c r="W18" s="136"/>
      <c r="X18" s="133"/>
      <c r="Y18" s="129"/>
      <c r="Z18" s="133"/>
      <c r="AA18" s="29"/>
      <c r="AB18" s="33"/>
      <c r="AC18" s="133"/>
      <c r="AD18" s="129"/>
      <c r="AE18" s="132"/>
      <c r="AF18" s="128"/>
      <c r="AG18" s="128"/>
      <c r="AH18" s="24"/>
      <c r="AI18" s="46">
        <v>1540.51</v>
      </c>
      <c r="AJ18" s="7">
        <v>220</v>
      </c>
      <c r="AK18" s="57">
        <f t="shared" si="0"/>
        <v>7.0023181818181817</v>
      </c>
      <c r="AL18" s="47">
        <v>10.5</v>
      </c>
      <c r="AM18" s="47">
        <f t="shared" si="1"/>
        <v>14.004636363636363</v>
      </c>
      <c r="AN18" s="26">
        <f t="shared" si="2"/>
        <v>0</v>
      </c>
      <c r="AO18" s="48">
        <f t="shared" si="3"/>
        <v>0</v>
      </c>
      <c r="AP18" s="51">
        <f t="shared" si="4"/>
        <v>0</v>
      </c>
      <c r="AQ18" s="47">
        <f t="shared" si="5"/>
        <v>0</v>
      </c>
    </row>
    <row r="19" spans="1:111" ht="28.8" x14ac:dyDescent="0.25">
      <c r="A19" s="6" t="s">
        <v>36</v>
      </c>
      <c r="B19" s="5" t="s">
        <v>37</v>
      </c>
      <c r="C19" s="5" t="s">
        <v>8</v>
      </c>
      <c r="D19" s="146"/>
      <c r="E19" s="155"/>
      <c r="F19" s="39"/>
      <c r="G19" s="43"/>
      <c r="H19" s="146"/>
      <c r="I19" s="155"/>
      <c r="J19" s="155"/>
      <c r="K19" s="155"/>
      <c r="L19" s="146"/>
      <c r="M19" s="43"/>
      <c r="N19" s="39"/>
      <c r="O19" s="155"/>
      <c r="P19" s="155"/>
      <c r="Q19" s="155"/>
      <c r="R19" s="155"/>
      <c r="S19" s="155"/>
      <c r="T19" s="39"/>
      <c r="U19" s="25"/>
      <c r="V19" s="144"/>
      <c r="W19" s="144"/>
      <c r="X19" s="144"/>
      <c r="Y19" s="144"/>
      <c r="Z19" s="144"/>
      <c r="AA19" s="25"/>
      <c r="AB19" s="25"/>
      <c r="AC19" s="144"/>
      <c r="AD19" s="144"/>
      <c r="AE19" s="144"/>
      <c r="AF19" s="144"/>
      <c r="AG19" s="144"/>
      <c r="AH19" s="25"/>
      <c r="AI19" s="46">
        <v>1877.28</v>
      </c>
      <c r="AJ19" s="7">
        <v>200</v>
      </c>
      <c r="AK19" s="57">
        <f t="shared" si="0"/>
        <v>9.3864000000000001</v>
      </c>
      <c r="AL19" s="47">
        <v>14.07</v>
      </c>
      <c r="AM19" s="47">
        <f t="shared" si="1"/>
        <v>18.7728</v>
      </c>
      <c r="AN19" s="50">
        <f t="shared" si="2"/>
        <v>0</v>
      </c>
      <c r="AO19" s="52">
        <f t="shared" si="3"/>
        <v>0</v>
      </c>
      <c r="AP19" s="53">
        <f t="shared" si="4"/>
        <v>0</v>
      </c>
      <c r="AQ19" s="47">
        <f t="shared" si="5"/>
        <v>0</v>
      </c>
    </row>
    <row r="20" spans="1:111" ht="14.4" x14ac:dyDescent="0.25">
      <c r="A20" s="9" t="s">
        <v>38</v>
      </c>
      <c r="B20" s="5" t="s">
        <v>39</v>
      </c>
      <c r="C20" s="5" t="s">
        <v>8</v>
      </c>
      <c r="D20" s="146"/>
      <c r="E20" s="155"/>
      <c r="F20" s="39"/>
      <c r="G20" s="43"/>
      <c r="H20" s="146"/>
      <c r="I20" s="155"/>
      <c r="J20" s="155"/>
      <c r="K20" s="155"/>
      <c r="L20" s="146"/>
      <c r="M20" s="43"/>
      <c r="N20" s="39"/>
      <c r="O20" s="155"/>
      <c r="P20" s="155"/>
      <c r="Q20" s="155"/>
      <c r="R20" s="155"/>
      <c r="S20" s="155"/>
      <c r="T20" s="39"/>
      <c r="U20" s="24"/>
      <c r="V20" s="128"/>
      <c r="W20" s="128"/>
      <c r="X20" s="128"/>
      <c r="Y20" s="128"/>
      <c r="Z20" s="128"/>
      <c r="AA20" s="24"/>
      <c r="AB20" s="24"/>
      <c r="AC20" s="132"/>
      <c r="AD20" s="128"/>
      <c r="AE20" s="128"/>
      <c r="AF20" s="128"/>
      <c r="AG20" s="128"/>
      <c r="AH20" s="24"/>
      <c r="AI20" s="46">
        <v>1877.28</v>
      </c>
      <c r="AJ20" s="7">
        <v>200</v>
      </c>
      <c r="AK20" s="57">
        <f t="shared" si="0"/>
        <v>9.3864000000000001</v>
      </c>
      <c r="AL20" s="47">
        <v>14.07</v>
      </c>
      <c r="AM20" s="47">
        <f t="shared" si="1"/>
        <v>18.7728</v>
      </c>
      <c r="AN20" s="26">
        <f t="shared" si="2"/>
        <v>0</v>
      </c>
      <c r="AO20" s="48">
        <f t="shared" si="3"/>
        <v>0</v>
      </c>
      <c r="AP20" s="51">
        <f t="shared" si="4"/>
        <v>0</v>
      </c>
      <c r="AQ20" s="47">
        <f t="shared" si="5"/>
        <v>0</v>
      </c>
    </row>
    <row r="21" spans="1:111" ht="28.8" x14ac:dyDescent="0.25">
      <c r="A21" s="9" t="s">
        <v>57</v>
      </c>
      <c r="B21" s="5" t="s">
        <v>58</v>
      </c>
      <c r="C21" s="5" t="s">
        <v>59</v>
      </c>
      <c r="D21" s="128"/>
      <c r="E21" s="128"/>
      <c r="F21" s="24"/>
      <c r="G21" s="24"/>
      <c r="H21" s="128"/>
      <c r="I21" s="128"/>
      <c r="J21" s="128"/>
      <c r="K21" s="134">
        <v>5.486111111111111E-2</v>
      </c>
      <c r="L21" s="128"/>
      <c r="M21" s="180">
        <v>4.2361111111111106E-2</v>
      </c>
      <c r="N21" s="24"/>
      <c r="O21" s="128"/>
      <c r="P21" s="128"/>
      <c r="Q21" s="128"/>
      <c r="R21" s="128"/>
      <c r="S21" s="128"/>
      <c r="T21" s="24"/>
      <c r="U21" s="24"/>
      <c r="V21" s="128"/>
      <c r="W21" s="128"/>
      <c r="X21" s="128"/>
      <c r="Y21" s="128"/>
      <c r="Z21" s="128"/>
      <c r="AA21" s="24"/>
      <c r="AB21" s="24"/>
      <c r="AC21" s="132"/>
      <c r="AD21" s="128"/>
      <c r="AE21" s="128"/>
      <c r="AF21" s="128"/>
      <c r="AG21" s="128"/>
      <c r="AH21" s="24"/>
      <c r="AI21" s="46">
        <v>3765.33</v>
      </c>
      <c r="AJ21" s="7">
        <v>80</v>
      </c>
      <c r="AK21" s="57">
        <f t="shared" si="0"/>
        <v>47.066625000000002</v>
      </c>
      <c r="AL21" s="47">
        <v>70.59</v>
      </c>
      <c r="AM21" s="47">
        <f t="shared" si="1"/>
        <v>94.133250000000004</v>
      </c>
      <c r="AN21" s="50">
        <f t="shared" si="2"/>
        <v>9.722222222222221E-2</v>
      </c>
      <c r="AO21" s="52">
        <f t="shared" si="3"/>
        <v>139.99999999999997</v>
      </c>
      <c r="AP21" s="53">
        <f t="shared" si="4"/>
        <v>2.333333333333333</v>
      </c>
      <c r="AQ21" s="47">
        <f t="shared" si="5"/>
        <v>164.70999999999998</v>
      </c>
    </row>
    <row r="22" spans="1:111" ht="28.8" x14ac:dyDescent="0.25">
      <c r="A22" s="8" t="s">
        <v>40</v>
      </c>
      <c r="B22" s="5" t="s">
        <v>35</v>
      </c>
      <c r="C22" s="5" t="s">
        <v>11</v>
      </c>
      <c r="D22" s="144"/>
      <c r="E22" s="144"/>
      <c r="F22" s="25"/>
      <c r="G22" s="39"/>
      <c r="H22" s="144"/>
      <c r="I22" s="144"/>
      <c r="J22" s="144"/>
      <c r="K22" s="144"/>
      <c r="L22" s="144"/>
      <c r="M22" s="25"/>
      <c r="N22" s="25"/>
      <c r="O22" s="144"/>
      <c r="P22" s="144"/>
      <c r="Q22" s="144"/>
      <c r="R22" s="144"/>
      <c r="S22" s="144"/>
      <c r="T22" s="25"/>
      <c r="U22" s="25"/>
      <c r="V22" s="144"/>
      <c r="W22" s="144"/>
      <c r="X22" s="144"/>
      <c r="Y22" s="144"/>
      <c r="Z22" s="144"/>
      <c r="AA22" s="25"/>
      <c r="AB22" s="25"/>
      <c r="AC22" s="144"/>
      <c r="AD22" s="144"/>
      <c r="AE22" s="144"/>
      <c r="AF22" s="144"/>
      <c r="AG22" s="144"/>
      <c r="AH22" s="25"/>
      <c r="AI22" s="46">
        <v>1540.51</v>
      </c>
      <c r="AJ22" s="7">
        <v>220</v>
      </c>
      <c r="AK22" s="57">
        <f t="shared" si="0"/>
        <v>7.0023181818181817</v>
      </c>
      <c r="AL22" s="47">
        <v>10.5</v>
      </c>
      <c r="AM22" s="47">
        <f t="shared" si="1"/>
        <v>14.004636363636363</v>
      </c>
      <c r="AN22" s="26">
        <f t="shared" si="2"/>
        <v>0</v>
      </c>
      <c r="AO22" s="48">
        <f t="shared" si="3"/>
        <v>0</v>
      </c>
      <c r="AP22" s="51">
        <f t="shared" si="4"/>
        <v>0</v>
      </c>
      <c r="AQ22" s="47">
        <f t="shared" si="5"/>
        <v>0</v>
      </c>
    </row>
    <row r="23" spans="1:111" ht="14.4" x14ac:dyDescent="0.25">
      <c r="A23" s="8" t="s">
        <v>41</v>
      </c>
      <c r="B23" s="5" t="s">
        <v>33</v>
      </c>
      <c r="C23" s="5" t="s">
        <v>11</v>
      </c>
      <c r="D23" s="144"/>
      <c r="E23" s="144"/>
      <c r="F23" s="25"/>
      <c r="G23" s="25"/>
      <c r="H23" s="144"/>
      <c r="I23" s="144"/>
      <c r="J23" s="144"/>
      <c r="K23" s="146"/>
      <c r="L23" s="146"/>
      <c r="M23" s="39"/>
      <c r="N23" s="39"/>
      <c r="O23" s="146"/>
      <c r="P23" s="146"/>
      <c r="Q23" s="155"/>
      <c r="R23" s="155"/>
      <c r="S23" s="155"/>
      <c r="T23" s="39"/>
      <c r="U23" s="43"/>
      <c r="V23" s="146"/>
      <c r="W23" s="146"/>
      <c r="X23" s="155"/>
      <c r="Y23" s="146"/>
      <c r="Z23" s="155"/>
      <c r="AA23" s="39"/>
      <c r="AB23" s="43"/>
      <c r="AC23" s="146"/>
      <c r="AD23" s="146"/>
      <c r="AE23" s="155"/>
      <c r="AF23" s="146"/>
      <c r="AG23" s="144"/>
      <c r="AH23" s="25"/>
      <c r="AI23" s="46">
        <v>1877.28</v>
      </c>
      <c r="AJ23" s="7">
        <v>220</v>
      </c>
      <c r="AK23" s="57">
        <f t="shared" si="0"/>
        <v>8.5330909090909088</v>
      </c>
      <c r="AL23" s="47">
        <v>12.61</v>
      </c>
      <c r="AM23" s="47">
        <f t="shared" si="1"/>
        <v>17.066181818181818</v>
      </c>
      <c r="AN23" s="26">
        <f t="shared" si="2"/>
        <v>0</v>
      </c>
      <c r="AO23" s="48">
        <f t="shared" si="3"/>
        <v>0</v>
      </c>
      <c r="AP23" s="51">
        <f t="shared" si="4"/>
        <v>0</v>
      </c>
      <c r="AQ23" s="47">
        <f t="shared" si="5"/>
        <v>0</v>
      </c>
    </row>
    <row r="24" spans="1:111" ht="28.8" x14ac:dyDescent="0.25">
      <c r="A24" s="8" t="s">
        <v>42</v>
      </c>
      <c r="B24" s="5" t="s">
        <v>43</v>
      </c>
      <c r="C24" s="5" t="s">
        <v>8</v>
      </c>
      <c r="D24" s="128"/>
      <c r="E24" s="128"/>
      <c r="F24" s="24"/>
      <c r="G24" s="24"/>
      <c r="H24" s="129"/>
      <c r="I24" s="129"/>
      <c r="J24" s="133"/>
      <c r="K24" s="133"/>
      <c r="L24" s="133"/>
      <c r="M24" s="33"/>
      <c r="N24" s="33"/>
      <c r="O24" s="133"/>
      <c r="P24" s="133"/>
      <c r="Q24" s="133"/>
      <c r="R24" s="133"/>
      <c r="S24" s="133"/>
      <c r="T24" s="33"/>
      <c r="U24" s="33"/>
      <c r="V24" s="133"/>
      <c r="W24" s="139"/>
      <c r="X24" s="138"/>
      <c r="Y24" s="129"/>
      <c r="Z24" s="129"/>
      <c r="AA24" s="29"/>
      <c r="AB24" s="33"/>
      <c r="AC24" s="129"/>
      <c r="AD24" s="128"/>
      <c r="AE24" s="128"/>
      <c r="AF24" s="128"/>
      <c r="AG24" s="128"/>
      <c r="AH24" s="24"/>
      <c r="AI24" s="46">
        <v>1877.28</v>
      </c>
      <c r="AJ24" s="7">
        <v>200</v>
      </c>
      <c r="AK24" s="57">
        <f t="shared" si="0"/>
        <v>9.3864000000000001</v>
      </c>
      <c r="AL24" s="47">
        <v>14.07</v>
      </c>
      <c r="AM24" s="47">
        <f t="shared" si="1"/>
        <v>18.7728</v>
      </c>
      <c r="AN24" s="26">
        <f t="shared" si="2"/>
        <v>0</v>
      </c>
      <c r="AO24" s="48">
        <f t="shared" si="3"/>
        <v>0</v>
      </c>
      <c r="AP24" s="51">
        <f t="shared" si="4"/>
        <v>0</v>
      </c>
      <c r="AQ24" s="47">
        <f t="shared" si="5"/>
        <v>0</v>
      </c>
    </row>
    <row r="25" spans="1:111" ht="14.4" x14ac:dyDescent="0.25">
      <c r="A25" s="8" t="s">
        <v>44</v>
      </c>
      <c r="B25" s="5" t="s">
        <v>15</v>
      </c>
      <c r="C25" s="5" t="s">
        <v>11</v>
      </c>
      <c r="D25" s="129"/>
      <c r="E25" s="133"/>
      <c r="F25" s="33"/>
      <c r="G25" s="33"/>
      <c r="H25" s="129"/>
      <c r="I25" s="129"/>
      <c r="J25" s="133"/>
      <c r="K25" s="129"/>
      <c r="L25" s="133"/>
      <c r="M25" s="29"/>
      <c r="N25" s="29"/>
      <c r="O25" s="129"/>
      <c r="P25" s="133"/>
      <c r="Q25" s="133"/>
      <c r="R25" s="133"/>
      <c r="S25" s="133"/>
      <c r="T25" s="33"/>
      <c r="U25" s="33"/>
      <c r="V25" s="129"/>
      <c r="W25" s="133"/>
      <c r="X25" s="138"/>
      <c r="Y25" s="129"/>
      <c r="Z25" s="129"/>
      <c r="AA25" s="37"/>
      <c r="AB25" s="172"/>
      <c r="AC25" s="140"/>
      <c r="AD25" s="129"/>
      <c r="AE25" s="140"/>
      <c r="AF25" s="137"/>
      <c r="AG25" s="129"/>
      <c r="AH25" s="24"/>
      <c r="AI25" s="46">
        <v>1540.51</v>
      </c>
      <c r="AJ25" s="7">
        <v>220</v>
      </c>
      <c r="AK25" s="57">
        <f t="shared" si="0"/>
        <v>7.0023181818181817</v>
      </c>
      <c r="AL25" s="47">
        <v>10.5</v>
      </c>
      <c r="AM25" s="47">
        <f t="shared" si="1"/>
        <v>14.004636363636363</v>
      </c>
      <c r="AN25" s="26">
        <f t="shared" si="2"/>
        <v>0</v>
      </c>
      <c r="AO25" s="48">
        <f t="shared" si="3"/>
        <v>0</v>
      </c>
      <c r="AP25" s="51">
        <f t="shared" si="4"/>
        <v>0</v>
      </c>
      <c r="AQ25" s="47">
        <f t="shared" si="5"/>
        <v>0</v>
      </c>
    </row>
    <row r="26" spans="1:111" ht="14.4" x14ac:dyDescent="0.25">
      <c r="A26" s="8" t="s">
        <v>45</v>
      </c>
      <c r="B26" s="5" t="s">
        <v>46</v>
      </c>
      <c r="C26" s="5" t="s">
        <v>11</v>
      </c>
      <c r="D26" s="144"/>
      <c r="E26" s="146"/>
      <c r="F26" s="43"/>
      <c r="G26" s="43"/>
      <c r="H26" s="146"/>
      <c r="I26" s="155"/>
      <c r="J26" s="155"/>
      <c r="K26" s="155"/>
      <c r="L26" s="155"/>
      <c r="M26" s="43"/>
      <c r="N26" s="39"/>
      <c r="O26" s="146"/>
      <c r="P26" s="155"/>
      <c r="Q26" s="155"/>
      <c r="R26" s="146"/>
      <c r="S26" s="146"/>
      <c r="T26" s="39"/>
      <c r="U26" s="39"/>
      <c r="V26" s="146"/>
      <c r="W26" s="155"/>
      <c r="X26" s="155"/>
      <c r="Y26" s="155"/>
      <c r="Z26" s="146"/>
      <c r="AA26" s="39"/>
      <c r="AB26" s="43"/>
      <c r="AC26" s="146"/>
      <c r="AD26" s="155"/>
      <c r="AE26" s="155"/>
      <c r="AF26" s="155"/>
      <c r="AG26" s="146"/>
      <c r="AH26" s="25"/>
      <c r="AI26" s="46">
        <v>1540.51</v>
      </c>
      <c r="AJ26" s="7">
        <v>220</v>
      </c>
      <c r="AK26" s="57">
        <f t="shared" si="0"/>
        <v>7.0023181818181817</v>
      </c>
      <c r="AL26" s="47">
        <v>10.5</v>
      </c>
      <c r="AM26" s="47">
        <f t="shared" si="1"/>
        <v>14.004636363636363</v>
      </c>
      <c r="AN26" s="26">
        <f t="shared" si="2"/>
        <v>0</v>
      </c>
      <c r="AO26" s="48">
        <f t="shared" si="3"/>
        <v>0</v>
      </c>
      <c r="AP26" s="51">
        <f t="shared" si="4"/>
        <v>0</v>
      </c>
      <c r="AQ26" s="47">
        <f t="shared" si="5"/>
        <v>0</v>
      </c>
    </row>
    <row r="27" spans="1:111" ht="28.8" x14ac:dyDescent="0.25">
      <c r="A27" s="8" t="s">
        <v>61</v>
      </c>
      <c r="B27" s="5" t="s">
        <v>60</v>
      </c>
      <c r="C27" s="5" t="s">
        <v>62</v>
      </c>
      <c r="D27" s="144"/>
      <c r="E27" s="145">
        <v>4.1666666666666664E-2</v>
      </c>
      <c r="F27" s="25"/>
      <c r="G27" s="25"/>
      <c r="H27" s="144"/>
      <c r="I27" s="144"/>
      <c r="J27" s="145">
        <v>5.5555555555555552E-2</v>
      </c>
      <c r="K27" s="144"/>
      <c r="L27" s="144"/>
      <c r="M27" s="69">
        <v>3.125E-2</v>
      </c>
      <c r="N27" s="25"/>
      <c r="O27" s="144"/>
      <c r="P27" s="144"/>
      <c r="Q27" s="144"/>
      <c r="R27" s="144"/>
      <c r="S27" s="144"/>
      <c r="T27" s="25"/>
      <c r="U27" s="25"/>
      <c r="V27" s="145">
        <v>6.25E-2</v>
      </c>
      <c r="W27" s="144"/>
      <c r="X27" s="145">
        <v>6.3888888888888884E-2</v>
      </c>
      <c r="Y27" s="144"/>
      <c r="Z27" s="144"/>
      <c r="AA27" s="25"/>
      <c r="AB27" s="25"/>
      <c r="AC27" s="145"/>
      <c r="AD27" s="144"/>
      <c r="AE27" s="144"/>
      <c r="AF27" s="144"/>
      <c r="AG27" s="144"/>
      <c r="AH27" s="69"/>
      <c r="AI27" s="46">
        <v>3765.33</v>
      </c>
      <c r="AJ27" s="7">
        <v>80</v>
      </c>
      <c r="AK27" s="57">
        <f t="shared" si="0"/>
        <v>47.066625000000002</v>
      </c>
      <c r="AL27" s="47">
        <v>70.59</v>
      </c>
      <c r="AM27" s="47">
        <f t="shared" si="1"/>
        <v>94.133250000000004</v>
      </c>
      <c r="AN27" s="50">
        <f t="shared" si="2"/>
        <v>0.25486111111111109</v>
      </c>
      <c r="AO27" s="52">
        <f t="shared" si="3"/>
        <v>367</v>
      </c>
      <c r="AP27" s="53">
        <f t="shared" si="4"/>
        <v>6.1166666666666663</v>
      </c>
      <c r="AQ27" s="47">
        <f t="shared" si="5"/>
        <v>431.77549999999997</v>
      </c>
    </row>
    <row r="28" spans="1:111" ht="14.4" x14ac:dyDescent="0.25">
      <c r="A28" s="8" t="s">
        <v>47</v>
      </c>
      <c r="B28" s="5" t="s">
        <v>48</v>
      </c>
      <c r="C28" s="5" t="s">
        <v>11</v>
      </c>
      <c r="D28" s="128"/>
      <c r="E28" s="128"/>
      <c r="F28" s="24"/>
      <c r="G28" s="24"/>
      <c r="H28" s="128"/>
      <c r="I28" s="128"/>
      <c r="J28" s="128"/>
      <c r="K28" s="128"/>
      <c r="L28" s="128"/>
      <c r="M28" s="24"/>
      <c r="N28" s="24"/>
      <c r="O28" s="128"/>
      <c r="P28" s="128"/>
      <c r="Q28" s="128"/>
      <c r="R28" s="128"/>
      <c r="S28" s="128"/>
      <c r="T28" s="24"/>
      <c r="U28" s="24"/>
      <c r="V28" s="128"/>
      <c r="W28" s="128"/>
      <c r="X28" s="128"/>
      <c r="Y28" s="136"/>
      <c r="Z28" s="128"/>
      <c r="AA28" s="24"/>
      <c r="AB28" s="24"/>
      <c r="AC28" s="128"/>
      <c r="AD28" s="128"/>
      <c r="AE28" s="128"/>
      <c r="AF28" s="128"/>
      <c r="AG28" s="128"/>
      <c r="AH28" s="24"/>
      <c r="AI28" s="46">
        <v>1877.28</v>
      </c>
      <c r="AJ28" s="7">
        <v>220</v>
      </c>
      <c r="AK28" s="57">
        <f t="shared" si="0"/>
        <v>8.5330909090909088</v>
      </c>
      <c r="AL28" s="47">
        <v>12.61</v>
      </c>
      <c r="AM28" s="47">
        <f t="shared" si="1"/>
        <v>17.066181818181818</v>
      </c>
      <c r="AN28" s="26">
        <f t="shared" si="2"/>
        <v>0</v>
      </c>
      <c r="AO28" s="48">
        <f t="shared" si="3"/>
        <v>0</v>
      </c>
      <c r="AP28" s="51">
        <f t="shared" si="4"/>
        <v>0</v>
      </c>
      <c r="AQ28" s="47">
        <f t="shared" si="5"/>
        <v>0</v>
      </c>
    </row>
    <row r="29" spans="1:111" ht="28.8" x14ac:dyDescent="0.25">
      <c r="A29" s="68" t="s">
        <v>49</v>
      </c>
      <c r="B29" s="58" t="s">
        <v>50</v>
      </c>
      <c r="C29" s="5" t="s">
        <v>51</v>
      </c>
      <c r="D29" s="145"/>
      <c r="E29" s="145">
        <v>4.5138888888888888E-2</v>
      </c>
      <c r="F29" s="69"/>
      <c r="G29" s="25"/>
      <c r="H29" s="145">
        <v>0.12430555555555556</v>
      </c>
      <c r="I29" s="144"/>
      <c r="J29" s="145">
        <v>0.22291666666666665</v>
      </c>
      <c r="K29" s="145"/>
      <c r="L29" s="145">
        <v>0.21527777777777779</v>
      </c>
      <c r="M29" s="69"/>
      <c r="N29" s="25"/>
      <c r="O29" s="145">
        <v>0.18541666666666667</v>
      </c>
      <c r="P29" s="144"/>
      <c r="Q29" s="145">
        <v>9.0277777777777776E-2</v>
      </c>
      <c r="R29" s="145">
        <v>4.5138888888888888E-2</v>
      </c>
      <c r="S29" s="145"/>
      <c r="T29" s="69"/>
      <c r="U29" s="25"/>
      <c r="V29" s="145">
        <v>0.22291666666666665</v>
      </c>
      <c r="W29" s="145">
        <v>0.17152777777777775</v>
      </c>
      <c r="X29" s="145">
        <v>0.22500000000000001</v>
      </c>
      <c r="Y29" s="145">
        <v>0.18680555555555556</v>
      </c>
      <c r="Z29" s="145">
        <v>0.12361111111111112</v>
      </c>
      <c r="AA29" s="69"/>
      <c r="AB29" s="25"/>
      <c r="AC29" s="145"/>
      <c r="AD29" s="144"/>
      <c r="AE29" s="145">
        <v>5.486111111111111E-2</v>
      </c>
      <c r="AF29" s="145"/>
      <c r="AG29" s="145">
        <v>0.16666666666666666</v>
      </c>
      <c r="AH29" s="69"/>
      <c r="AI29" s="46">
        <v>2824</v>
      </c>
      <c r="AJ29" s="7">
        <v>60</v>
      </c>
      <c r="AK29" s="57">
        <f t="shared" si="0"/>
        <v>47.06666666666667</v>
      </c>
      <c r="AL29" s="47">
        <v>70.59</v>
      </c>
      <c r="AM29" s="47">
        <f t="shared" si="1"/>
        <v>94.13333333333334</v>
      </c>
      <c r="AN29" s="50">
        <f t="shared" si="2"/>
        <v>2.0798611111111107</v>
      </c>
      <c r="AO29" s="48">
        <f t="shared" si="3"/>
        <v>2994.9999999999995</v>
      </c>
      <c r="AP29" s="51">
        <f t="shared" si="4"/>
        <v>49.916666666666657</v>
      </c>
      <c r="AQ29" s="47">
        <f t="shared" si="5"/>
        <v>3523.6174999999994</v>
      </c>
    </row>
    <row r="30" spans="1:111" ht="28.8" x14ac:dyDescent="0.25">
      <c r="A30" s="59" t="s">
        <v>69</v>
      </c>
      <c r="B30" s="59" t="s">
        <v>70</v>
      </c>
      <c r="C30" s="18" t="s">
        <v>59</v>
      </c>
      <c r="D30" s="156"/>
      <c r="E30" s="156"/>
      <c r="F30" s="67"/>
      <c r="G30" s="67"/>
      <c r="H30" s="156"/>
      <c r="I30" s="156"/>
      <c r="J30" s="156"/>
      <c r="K30" s="156"/>
      <c r="L30" s="156"/>
      <c r="M30" s="67"/>
      <c r="N30" s="67"/>
      <c r="O30" s="156"/>
      <c r="P30" s="156"/>
      <c r="Q30" s="156"/>
      <c r="R30" s="156"/>
      <c r="S30" s="156"/>
      <c r="T30" s="67"/>
      <c r="U30" s="67"/>
      <c r="V30" s="156"/>
      <c r="W30" s="156"/>
      <c r="X30" s="156"/>
      <c r="Y30" s="156"/>
      <c r="Z30" s="156"/>
      <c r="AA30" s="67"/>
      <c r="AB30" s="67"/>
      <c r="AC30" s="156"/>
      <c r="AD30" s="156"/>
      <c r="AE30" s="156"/>
      <c r="AF30" s="156"/>
      <c r="AG30" s="156"/>
      <c r="AH30" s="67"/>
      <c r="AI30" s="60">
        <v>3765.33</v>
      </c>
      <c r="AJ30" s="61">
        <v>80</v>
      </c>
      <c r="AK30" s="62">
        <f t="shared" si="0"/>
        <v>47.066625000000002</v>
      </c>
      <c r="AL30" s="63">
        <v>70.59</v>
      </c>
      <c r="AM30" s="63">
        <f t="shared" si="1"/>
        <v>94.133250000000004</v>
      </c>
      <c r="AN30" s="64">
        <f t="shared" si="2"/>
        <v>0</v>
      </c>
      <c r="AO30" s="65">
        <f t="shared" si="3"/>
        <v>0</v>
      </c>
      <c r="AP30" s="66">
        <f t="shared" si="4"/>
        <v>0</v>
      </c>
      <c r="AQ30" s="63">
        <f t="shared" si="5"/>
        <v>0</v>
      </c>
    </row>
    <row r="31" spans="1:111" s="72" customFormat="1" ht="14.4" x14ac:dyDescent="0.25">
      <c r="A31" s="91" t="s">
        <v>76</v>
      </c>
      <c r="B31" s="20" t="s">
        <v>78</v>
      </c>
      <c r="C31" s="18" t="s">
        <v>11</v>
      </c>
      <c r="D31" s="157"/>
      <c r="E31" s="157"/>
      <c r="F31" s="92"/>
      <c r="G31" s="92"/>
      <c r="H31" s="157"/>
      <c r="I31" s="157"/>
      <c r="J31" s="157"/>
      <c r="K31" s="157"/>
      <c r="L31" s="157"/>
      <c r="M31" s="92"/>
      <c r="N31" s="92"/>
      <c r="O31" s="157"/>
      <c r="P31" s="157"/>
      <c r="Q31" s="157"/>
      <c r="R31" s="157"/>
      <c r="S31" s="157"/>
      <c r="T31" s="92"/>
      <c r="U31" s="92"/>
      <c r="V31" s="157"/>
      <c r="W31" s="157"/>
      <c r="X31" s="157"/>
      <c r="Y31" s="157"/>
      <c r="Z31" s="157"/>
      <c r="AA31" s="92"/>
      <c r="AB31" s="92"/>
      <c r="AC31" s="157"/>
      <c r="AD31" s="157"/>
      <c r="AE31" s="157"/>
      <c r="AF31" s="157"/>
      <c r="AG31" s="157"/>
      <c r="AH31" s="92"/>
      <c r="AI31" s="46">
        <v>1877.28</v>
      </c>
      <c r="AJ31" s="7">
        <v>220</v>
      </c>
      <c r="AK31" s="57">
        <f t="shared" si="0"/>
        <v>8.5330909090909088</v>
      </c>
      <c r="AL31" s="47">
        <v>12.61</v>
      </c>
      <c r="AM31" s="47">
        <f t="shared" si="1"/>
        <v>17.066181818181818</v>
      </c>
      <c r="AN31" s="64">
        <f t="shared" si="2"/>
        <v>0</v>
      </c>
      <c r="AO31" s="65">
        <f t="shared" si="3"/>
        <v>0</v>
      </c>
      <c r="AP31" s="66">
        <f t="shared" si="4"/>
        <v>0</v>
      </c>
      <c r="AQ31" s="63">
        <f t="shared" si="5"/>
        <v>0</v>
      </c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2"/>
      <c r="BC31" s="192"/>
      <c r="BD31" s="192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  <c r="BW31" s="192"/>
      <c r="BX31" s="192"/>
      <c r="BY31" s="192"/>
      <c r="BZ31" s="192"/>
      <c r="CA31" s="192"/>
      <c r="CB31" s="192"/>
      <c r="CC31" s="192"/>
      <c r="CD31" s="192"/>
      <c r="CE31" s="192"/>
      <c r="CF31" s="192"/>
      <c r="CG31" s="192"/>
      <c r="CH31" s="192"/>
      <c r="CI31" s="192"/>
      <c r="CJ31" s="192"/>
      <c r="CK31" s="192"/>
      <c r="CL31" s="192"/>
      <c r="CM31" s="192"/>
      <c r="CN31" s="192"/>
      <c r="CO31" s="192"/>
      <c r="CP31" s="192"/>
      <c r="CQ31" s="192"/>
      <c r="CR31" s="192"/>
      <c r="CS31" s="192"/>
      <c r="CT31" s="192"/>
      <c r="CU31" s="192"/>
      <c r="CV31" s="192"/>
      <c r="CW31" s="192"/>
      <c r="CX31" s="192"/>
      <c r="CY31" s="192"/>
      <c r="CZ31" s="192"/>
      <c r="DA31" s="192"/>
      <c r="DB31" s="192"/>
      <c r="DC31" s="192"/>
      <c r="DD31" s="192"/>
      <c r="DE31" s="192"/>
      <c r="DF31" s="192"/>
      <c r="DG31" s="192"/>
    </row>
    <row r="32" spans="1:111" s="72" customFormat="1" ht="14.4" x14ac:dyDescent="0.25">
      <c r="A32" s="91" t="s">
        <v>77</v>
      </c>
      <c r="B32" s="18" t="s">
        <v>15</v>
      </c>
      <c r="C32" s="18" t="s">
        <v>11</v>
      </c>
      <c r="D32" s="157"/>
      <c r="E32" s="157"/>
      <c r="F32" s="92"/>
      <c r="G32" s="92"/>
      <c r="H32" s="157"/>
      <c r="I32" s="157"/>
      <c r="J32" s="157"/>
      <c r="K32" s="157"/>
      <c r="L32" s="157"/>
      <c r="M32" s="181">
        <v>2.7777777777777776E-2</v>
      </c>
      <c r="N32" s="92"/>
      <c r="O32" s="157"/>
      <c r="P32" s="157"/>
      <c r="Q32" s="157"/>
      <c r="R32" s="157"/>
      <c r="S32" s="157"/>
      <c r="T32" s="92"/>
      <c r="U32" s="92"/>
      <c r="V32" s="157"/>
      <c r="W32" s="157"/>
      <c r="X32" s="182">
        <v>0.11527777777777777</v>
      </c>
      <c r="Y32" s="157"/>
      <c r="Z32" s="157"/>
      <c r="AA32" s="92"/>
      <c r="AB32" s="92"/>
      <c r="AC32" s="157"/>
      <c r="AD32" s="157"/>
      <c r="AE32" s="157"/>
      <c r="AF32" s="157"/>
      <c r="AG32" s="157"/>
      <c r="AH32" s="92"/>
      <c r="AI32" s="46">
        <v>1540.51</v>
      </c>
      <c r="AJ32" s="7">
        <v>220</v>
      </c>
      <c r="AK32" s="57">
        <f t="shared" si="0"/>
        <v>7.0023181818181817</v>
      </c>
      <c r="AL32" s="47">
        <v>10.5</v>
      </c>
      <c r="AM32" s="47">
        <f t="shared" si="1"/>
        <v>14.004636363636363</v>
      </c>
      <c r="AN32" s="64">
        <f t="shared" si="2"/>
        <v>0.14305555555555555</v>
      </c>
      <c r="AO32" s="65">
        <f t="shared" si="3"/>
        <v>206</v>
      </c>
      <c r="AP32" s="66">
        <f t="shared" si="4"/>
        <v>3.4333333333333331</v>
      </c>
      <c r="AQ32" s="63">
        <f t="shared" si="5"/>
        <v>36.049999999999997</v>
      </c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92"/>
      <c r="BD32" s="192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  <c r="BW32" s="192"/>
      <c r="BX32" s="192"/>
      <c r="BY32" s="192"/>
      <c r="BZ32" s="192"/>
      <c r="CA32" s="192"/>
      <c r="CB32" s="192"/>
      <c r="CC32" s="192"/>
      <c r="CD32" s="192"/>
      <c r="CE32" s="192"/>
      <c r="CF32" s="192"/>
      <c r="CG32" s="192"/>
      <c r="CH32" s="192"/>
      <c r="CI32" s="192"/>
      <c r="CJ32" s="192"/>
      <c r="CK32" s="192"/>
      <c r="CL32" s="192"/>
      <c r="CM32" s="192"/>
      <c r="CN32" s="192"/>
      <c r="CO32" s="192"/>
      <c r="CP32" s="192"/>
      <c r="CQ32" s="192"/>
      <c r="CR32" s="192"/>
      <c r="CS32" s="192"/>
      <c r="CT32" s="192"/>
      <c r="CU32" s="192"/>
      <c r="CV32" s="192"/>
      <c r="CW32" s="192"/>
      <c r="CX32" s="192"/>
      <c r="CY32" s="192"/>
      <c r="CZ32" s="192"/>
      <c r="DA32" s="192"/>
      <c r="DB32" s="192"/>
      <c r="DC32" s="192"/>
      <c r="DD32" s="192"/>
      <c r="DE32" s="192"/>
      <c r="DF32" s="192"/>
      <c r="DG32" s="192"/>
    </row>
    <row r="33" spans="1:111" s="72" customFormat="1" ht="14.4" x14ac:dyDescent="0.25">
      <c r="A33" s="91" t="s">
        <v>79</v>
      </c>
      <c r="B33" s="18" t="s">
        <v>46</v>
      </c>
      <c r="C33" s="18" t="s">
        <v>11</v>
      </c>
      <c r="D33" s="157"/>
      <c r="E33" s="157"/>
      <c r="F33" s="92"/>
      <c r="G33" s="92"/>
      <c r="H33" s="157"/>
      <c r="I33" s="157"/>
      <c r="J33" s="157"/>
      <c r="K33" s="157"/>
      <c r="L33" s="157"/>
      <c r="M33" s="92"/>
      <c r="N33" s="92"/>
      <c r="O33" s="157"/>
      <c r="P33" s="157"/>
      <c r="Q33" s="157"/>
      <c r="R33" s="157"/>
      <c r="S33" s="157"/>
      <c r="T33" s="92"/>
      <c r="U33" s="92"/>
      <c r="V33" s="157"/>
      <c r="W33" s="157"/>
      <c r="X33" s="157"/>
      <c r="Y33" s="157"/>
      <c r="Z33" s="157"/>
      <c r="AA33" s="92"/>
      <c r="AB33" s="92"/>
      <c r="AC33" s="157"/>
      <c r="AD33" s="157"/>
      <c r="AE33" s="157"/>
      <c r="AF33" s="157"/>
      <c r="AG33" s="157"/>
      <c r="AH33" s="92"/>
      <c r="AI33" s="46">
        <v>1540.51</v>
      </c>
      <c r="AJ33" s="7">
        <v>220</v>
      </c>
      <c r="AK33" s="57">
        <f t="shared" si="0"/>
        <v>7.0023181818181817</v>
      </c>
      <c r="AL33" s="47">
        <v>10.5</v>
      </c>
      <c r="AM33" s="47">
        <f t="shared" si="1"/>
        <v>14.004636363636363</v>
      </c>
      <c r="AN33" s="64">
        <f t="shared" si="2"/>
        <v>0</v>
      </c>
      <c r="AO33" s="65">
        <f t="shared" si="3"/>
        <v>0</v>
      </c>
      <c r="AP33" s="66">
        <f t="shared" si="4"/>
        <v>0</v>
      </c>
      <c r="AQ33" s="63">
        <f t="shared" si="5"/>
        <v>0</v>
      </c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  <c r="BC33" s="192"/>
      <c r="BD33" s="192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  <c r="BW33" s="192"/>
      <c r="BX33" s="192"/>
      <c r="BY33" s="192"/>
      <c r="BZ33" s="192"/>
      <c r="CA33" s="192"/>
      <c r="CB33" s="192"/>
      <c r="CC33" s="192"/>
      <c r="CD33" s="192"/>
      <c r="CE33" s="192"/>
      <c r="CF33" s="192"/>
      <c r="CG33" s="192"/>
      <c r="CH33" s="192"/>
      <c r="CI33" s="192"/>
      <c r="CJ33" s="192"/>
      <c r="CK33" s="192"/>
      <c r="CL33" s="192"/>
      <c r="CM33" s="192"/>
      <c r="CN33" s="192"/>
      <c r="CO33" s="192"/>
      <c r="CP33" s="192"/>
      <c r="CQ33" s="192"/>
      <c r="CR33" s="192"/>
      <c r="CS33" s="192"/>
      <c r="CT33" s="192"/>
      <c r="CU33" s="192"/>
      <c r="CV33" s="192"/>
      <c r="CW33" s="192"/>
      <c r="CX33" s="192"/>
      <c r="CY33" s="192"/>
      <c r="CZ33" s="192"/>
      <c r="DA33" s="192"/>
      <c r="DB33" s="192"/>
      <c r="DC33" s="192"/>
      <c r="DD33" s="192"/>
      <c r="DE33" s="192"/>
      <c r="DF33" s="192"/>
      <c r="DG33" s="192"/>
    </row>
    <row r="34" spans="1:111" x14ac:dyDescent="0.25">
      <c r="AQ34" s="55">
        <f>SUM(AQ3:AQ33)</f>
        <v>4245.9053333333331</v>
      </c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  <c r="BW34" s="192"/>
      <c r="BX34" s="192"/>
      <c r="BY34" s="192"/>
      <c r="BZ34" s="192"/>
      <c r="CA34" s="192"/>
      <c r="CB34" s="192"/>
      <c r="CC34" s="192"/>
      <c r="CD34" s="192"/>
      <c r="CE34" s="192"/>
      <c r="CF34" s="192"/>
      <c r="CG34" s="192"/>
      <c r="CH34" s="192"/>
      <c r="CI34" s="192"/>
      <c r="CJ34" s="192"/>
      <c r="CK34" s="192"/>
      <c r="CL34" s="192"/>
      <c r="CM34" s="192"/>
      <c r="CN34" s="192"/>
      <c r="CO34" s="192"/>
      <c r="CP34" s="192"/>
      <c r="CQ34" s="192"/>
      <c r="CR34" s="192"/>
      <c r="CS34" s="192"/>
      <c r="CT34" s="192"/>
      <c r="CU34" s="192"/>
      <c r="CV34" s="192"/>
      <c r="CW34" s="192"/>
      <c r="CX34" s="192"/>
      <c r="CY34" s="192"/>
      <c r="CZ34" s="192"/>
      <c r="DA34" s="192"/>
      <c r="DB34" s="192"/>
      <c r="DC34" s="192"/>
      <c r="DD34" s="192"/>
      <c r="DE34" s="192"/>
      <c r="DF34" s="192"/>
      <c r="DG34" s="192"/>
    </row>
    <row r="1048576" spans="40:40" x14ac:dyDescent="0.25">
      <c r="AN1048576" s="49">
        <f>SUM(AN3:AN1048575)</f>
        <v>2.8291666666666666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FALTAS</vt:lpstr>
      <vt:lpstr>HORAS FALTAS</vt:lpstr>
      <vt:lpstr>HORAS EXTRAS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Controle de frequência - Junho 2024.xls</dc:title>
  <cp:lastModifiedBy>ROZE</cp:lastModifiedBy>
  <dcterms:created xsi:type="dcterms:W3CDTF">2024-09-16T11:31:49Z</dcterms:created>
  <dcterms:modified xsi:type="dcterms:W3CDTF">2024-09-26T19:47:22Z</dcterms:modified>
</cp:coreProperties>
</file>